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<sst xmlns="http://schemas.openxmlformats.org/spreadsheetml/2006/main" xmlns:a="http://schemas.openxmlformats.org/drawingml/2006/main" xmlns:a15="http://schemas.microsoft.com/office/drawing/2012/main" xmlns:asvg="http://schemas.microsoft.com/office/drawing/2016/SVG/main" xmlns:c="http://schemas.openxmlformats.org/drawingml/2006/chart" xmlns:co="http://ncloudtech.com" xmlns:co-ooxml="http://ncloudtech.com/ooxml" xmlns:m="http://schemas.openxmlformats.org/officeDocument/2006/math" xmlns:mc="http://schemas.openxmlformats.org/markup-compatibility/2006" xmlns:o="urn:schemas-microsoft-com:office:office" xmlns:p="http://schemas.openxmlformats.org/presentationml/2006/main" xmlns:pic="http://schemas.openxmlformats.org/drawingml/2006/picture" xmlns:r="http://schemas.openxmlformats.org/officeDocument/2006/relationships" xmlns:s="http://schemas.openxmlformats.org/officeDocument/2006/sharedTypes" xmlns:sl="http://schemas.openxmlformats.org/schemaLibrary/2006/main" xmlns:v="urn:schemas-microsoft-com:vml" xmlns:w="http://schemas.openxmlformats.org/wordprocessingml/2006/main" xmlns:w10="urn:schemas-microsoft-com:office:word" xmlns:w14="http://schemas.microsoft.com/office/word/2010/wordml" xmlns:w15="http://schemas.microsoft.com/office/word/2012/wordml" xmlns:wp="http://schemas.openxmlformats.org/drawingml/2006/wordprocessingDrawing" xmlns:wpg="http://schemas.microsoft.com/office/word/2010/wordprocessingGroup" xmlns:wps="http://schemas.microsoft.com/office/word/2010/wordprocessingShape" xmlns:x="urn:schemas-microsoft-com:office:excel" xmlns:x14="http://schemas.microsoft.com/office/spreadsheetml/2009/9/main" xmlns:xdr="http://schemas.openxmlformats.org/drawingml/2006/spreadsheetDrawing" xmlns:xm="http://schemas.microsoft.com/office/excel/2006/main" mc:Ignorable="co co-ooxml w14 x14 w15">
  <si>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Название</t>
  </si>
  <si>
    <t>Цена</t>
  </si>
  <si>
    <t>Прибыль в час</t>
  </si>
  <si>
    <t>Прибыль в день</t>
  </si>
  <si>
    <t>Сколько дней</t>
  </si>
  <si>
    <t>fan tokens</t>
  </si>
  <si>
    <t>support team</t>
  </si>
  <si>
    <t>KYC</t>
  </si>
  <si>
    <t>premarket launch</t>
  </si>
  <si>
    <t>staking</t>
  </si>
  <si>
    <t>hamsterBook</t>
  </si>
  <si>
    <t>KYB</t>
  </si>
  <si>
    <t>hamster kombat merch</t>
  </si>
  <si>
    <t>BTC pairs</t>
  </si>
  <si>
    <t>x</t>
  </si>
  <si>
    <t>Legal opinion</t>
  </si>
  <si>
    <t>Ton+hamster kombat</t>
  </si>
  <si>
    <t>ETH pairs</t>
  </si>
  <si>
    <t>cointelegraph</t>
  </si>
  <si>
    <t>SEC transparancy</t>
  </si>
  <si>
    <t>consensus piranha pass</t>
  </si>
  <si>
    <t>top 10 cmc pairs</t>
  </si>
  <si>
    <t>hamstertube</t>
  </si>
  <si>
    <t>Anti money loundering</t>
  </si>
  <si>
    <t>lambo</t>
  </si>
  <si>
    <t>-</t>
  </si>
  <si>
    <t>gameFi tokens</t>
  </si>
  <si>
    <t>hamstergram</t>
  </si>
  <si>
    <t>Licence UAE</t>
  </si>
  <si>
    <t>web3</t>
  </si>
  <si>
    <t>Defi 2,0 tokens</t>
  </si>
  <si>
    <t>tiktok</t>
  </si>
  <si>
    <t>Licence europe</t>
  </si>
  <si>
    <t>youtube gold but</t>
  </si>
  <si>
    <t>social FI tokens</t>
  </si>
  <si>
    <t>coindesk</t>
  </si>
  <si>
    <t>Licence asia</t>
  </si>
  <si>
    <t>hamster youtube  chanel</t>
  </si>
  <si>
    <t>Meme coins</t>
  </si>
  <si>
    <t>influenser</t>
  </si>
  <si>
    <t>Licence South america</t>
  </si>
  <si>
    <t>bitcoin pizza</t>
  </si>
  <si>
    <t>Shit coins</t>
  </si>
  <si>
    <t>ceo</t>
  </si>
  <si>
    <t xml:space="preserve"> Licence australia</t>
  </si>
  <si>
    <t>top 10 global ranking</t>
  </si>
  <si>
    <t>Mergin trading x10</t>
  </si>
  <si>
    <t>IT team</t>
  </si>
  <si>
    <t xml:space="preserve"> Licence north america</t>
  </si>
  <si>
    <t>nft collection launch</t>
  </si>
  <si>
    <t>Mergin trading x20</t>
  </si>
  <si>
    <t>marketing</t>
  </si>
  <si>
    <t xml:space="preserve"> Licence nigeria</t>
  </si>
  <si>
    <t>joe roogan podcast</t>
  </si>
  <si>
    <t>Mergin trading x30</t>
  </si>
  <si>
    <t>partnership program</t>
  </si>
  <si>
    <t>licence japan</t>
  </si>
  <si>
    <t>dubai office</t>
  </si>
  <si>
    <t>Mergin trading x50</t>
  </si>
  <si>
    <t>product team</t>
  </si>
  <si>
    <t>licence ethiopia</t>
  </si>
  <si>
    <t>special hamster conferenc</t>
  </si>
  <si>
    <t>Mergin trading x75</t>
  </si>
  <si>
    <t>bis devteam</t>
  </si>
  <si>
    <t>short squeeze</t>
  </si>
  <si>
    <t>Mergin trading x100</t>
  </si>
  <si>
    <t>2 factor</t>
  </si>
  <si>
    <t>there are two chair</t>
  </si>
  <si>
    <t>Derivatives</t>
  </si>
  <si>
    <t>UX &amp; UI team</t>
  </si>
  <si>
    <t xml:space="preserve">villa for dev team </t>
  </si>
  <si>
    <t>Prediction marcets</t>
  </si>
  <si>
    <t>security team</t>
  </si>
  <si>
    <t xml:space="preserve">apps center list </t>
  </si>
  <si>
    <r>
      <rPr>
        <color theme="1" tint="0"/>
        <sz val="11"/>
        <scheme val="minor"/>
      </rPr>
      <t>Web3 intergration</t>
    </r>
  </si>
  <si>
    <t>QA</t>
  </si>
  <si>
    <t>usdt on ton</t>
  </si>
  <si>
    <t>DAO</t>
  </si>
  <si>
    <t>antihacking shield</t>
  </si>
  <si>
    <t>P2P trading</t>
  </si>
  <si>
    <t>Risk menegment</t>
  </si>
  <si>
    <t>tradings bots</t>
  </si>
  <si>
    <t>security audition</t>
  </si>
  <si>
    <t>ananymous transaction bsn</t>
  </si>
  <si>
    <t>Blocking suspicious accounts</t>
  </si>
  <si>
    <t>tokenomics expert</t>
  </si>
  <si>
    <t>consensus exploer pass</t>
  </si>
  <si>
    <t>vc labs</t>
  </si>
  <si>
    <t>compliance officer</t>
  </si>
  <si>
    <t>welcome to amsterdam</t>
  </si>
  <si>
    <t>Название/Время окупа</t>
  </si>
  <si>
    <r>
      <rPr>
        <b val="true"/>
        <color theme="1" tint="0"/>
        <sz val="11"/>
        <scheme val="minor"/>
      </rPr>
      <t>Минимум дней окуп</t>
    </r>
  </si>
  <si>
    <t>Окупаемость в сутках</t>
  </si>
  <si>
    <t>Чем больше число тем больше прибыль в час и именно эта карточка выгоднее для поднятия часового заработка</t>
  </si>
  <si>
    <r>
      <rPr>
        <b val="true"/>
        <color theme="1" tint="0"/>
        <sz val="11"/>
        <scheme val="minor"/>
      </rPr>
      <t>Макс дневная прибыль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</si>
</sst>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2"/>
    <numFmt co:extendedFormatCode="@" formatCode="@" numFmtId="1003"/>
    <numFmt co:extendedFormatCode="#,##0.00[$₴-422];-#,##0.00[$₴-422]" formatCode="#,##0.00[$₴-422];-#,##0.00[$₴-422]" numFmtId="1004"/>
    <numFmt co:extendedFormatCode="0.0" formatCode="0.0" numFmtId="1005"/>
    <numFmt co:extendedFormatCode="0.00;-0.00" formatCode="0.00;-0.00" numFmtId="1006"/>
  </numFmts>
  <fonts count="4">
    <font>
      <name val="Calibri"/>
      <color theme="1" tint="0"/>
      <sz val="11"/>
    </font>
    <font>
      <color theme="1" tint="0"/>
      <sz val="11"/>
      <scheme val="minor"/>
    </font>
    <font>
      <b val="false"/>
      <i val="false"/>
      <strike val="false"/>
      <color rgb="000000" tint="0"/>
      <sz val="11"/>
      <u val="none"/>
      <scheme val="minor"/>
    </font>
    <font>
      <b val="true"/>
      <color theme="1" tint="0"/>
      <sz val="11"/>
      <scheme val="minor"/>
    </font>
  </fonts>
  <fills count="10">
    <fill>
      <patternFill patternType="none"/>
    </fill>
    <fill>
      <patternFill patternType="gray125"/>
    </fill>
    <fill>
      <patternFill patternType="solid">
        <fgColor rgb="8496B1" tint="0"/>
      </patternFill>
    </fill>
    <fill>
      <patternFill patternType="solid">
        <fgColor theme="9" tint="0"/>
      </patternFill>
    </fill>
    <fill>
      <patternFill patternType="solid">
        <fgColor theme="4" tint="-0.25"/>
      </patternFill>
    </fill>
    <fill>
      <patternFill patternType="solid">
        <fgColor theme="7" tint="0"/>
      </patternFill>
    </fill>
    <fill>
      <patternFill patternType="solid">
        <fgColor theme="0" tint="0"/>
      </patternFill>
    </fill>
    <fill>
      <patternFill patternType="solid">
        <fgColor theme="7" tint="0.6"/>
      </patternFill>
    </fill>
    <fill>
      <patternFill patternType="solid">
        <fgColor rgb="FFFFFF" tint="0"/>
      </patternFill>
    </fill>
    <fill>
      <patternFill patternType="solid">
        <fgColor rgb="E7E6E6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applyFont="true" applyNumberFormat="true" borderId="0" fillId="0" fontId="1" numFmtId="1002" quotePrefix="false"/>
  </cellStyleXfs>
  <cellXfs count="42">
    <xf applyFont="true" applyNumberFormat="true" borderId="0" fillId="0" fontId="1" numFmtId="1002" quotePrefix="false"/>
    <xf applyAlignment="true" applyFill="true" applyFont="true" applyNumberFormat="true" borderId="0" fillId="2" fontId="1" numFmtId="1002" quotePrefix="false">
      <alignment horizontal="center"/>
    </xf>
    <xf applyAlignment="true" applyFill="true" applyFont="true" applyNumberFormat="true" borderId="0" fillId="2" fontId="1" numFmtId="1003" quotePrefix="false">
      <alignment horizontal="center"/>
    </xf>
    <xf applyAlignment="true" applyFill="true" applyFont="true" applyNumberFormat="true" borderId="0" fillId="3" fontId="1" numFmtId="1002" quotePrefix="false">
      <alignment horizontal="center"/>
    </xf>
    <xf applyAlignment="true" applyFill="true" applyFont="true" applyNumberFormat="true" borderId="0" fillId="3" fontId="1" numFmtId="1003" quotePrefix="false">
      <alignment horizontal="center"/>
    </xf>
    <xf applyAlignment="true" applyFill="true" applyFont="true" applyNumberFormat="true" borderId="0" fillId="4" fontId="1" numFmtId="1002" quotePrefix="false">
      <alignment horizontal="center"/>
    </xf>
    <xf applyAlignment="true" applyFill="true" applyFont="true" applyNumberFormat="true" borderId="0" fillId="4" fontId="1" numFmtId="1003" quotePrefix="false">
      <alignment horizontal="center"/>
    </xf>
    <xf applyAlignment="true" applyFill="true" applyFont="true" applyNumberFormat="true" borderId="0" fillId="5" fontId="1" numFmtId="1002" quotePrefix="false">
      <alignment horizontal="center"/>
    </xf>
    <xf applyAlignment="true" applyFill="true" applyFont="true" applyNumberFormat="true" borderId="0" fillId="5" fontId="1" numFmtId="1003" quotePrefix="false">
      <alignment horizontal="center"/>
    </xf>
    <xf applyAlignment="true" applyFill="true" applyFont="true" applyNumberFormat="true" borderId="0" fillId="5" fontId="2" numFmtId="1003" quotePrefix="false">
      <alignment horizontal="center" shrinkToFit="false" textRotation="0" vertical="bottom" wrapText="false"/>
    </xf>
    <xf applyAlignment="true" applyFont="true" applyNumberFormat="true" borderId="0" fillId="0" fontId="1" numFmtId="1002" quotePrefix="false">
      <alignment horizontal="center"/>
    </xf>
    <xf applyAlignment="true" applyFont="true" applyNumberFormat="true" borderId="0" fillId="0" fontId="1" numFmtId="1004" quotePrefix="false">
      <alignment horizontal="center"/>
    </xf>
    <xf applyAlignment="true" applyFont="true" applyNumberFormat="true" borderId="0" fillId="0" fontId="1" numFmtId="1005" quotePrefix="false">
      <alignment horizontal="center"/>
    </xf>
    <xf applyAlignment="true" applyFont="true" applyNumberFormat="true" borderId="0" fillId="0" fontId="1" numFmtId="1006" quotePrefix="false">
      <alignment horizontal="center"/>
    </xf>
    <xf applyAlignment="true" applyFont="true" applyNumberFormat="true" borderId="0" fillId="0" fontId="1" numFmtId="1006" quotePrefix="false">
      <alignment horizontal="center" shrinkToFit="false" textRotation="0" vertical="bottom" wrapText="false"/>
    </xf>
    <xf applyAlignment="true" applyFont="true" applyNumberFormat="true" borderId="0" fillId="0" fontId="1" numFmtId="1005" quotePrefix="false">
      <alignment horizontal="center" shrinkToFit="false" textRotation="0" vertical="bottom" wrapText="false"/>
    </xf>
    <xf applyAlignment="true" applyFont="true" applyNumberFormat="true" borderId="0" fillId="0" fontId="1" numFmtId="1002" quotePrefix="false">
      <alignment horizontal="center" shrinkToFit="false" textRotation="0" vertical="bottom" wrapText="false"/>
    </xf>
    <xf applyAlignment="true" applyFont="true" applyNumberFormat="true" borderId="0" fillId="0" fontId="1" numFmtId="1004" quotePrefix="false">
      <alignment horizontal="center" shrinkToFit="false" textRotation="0" vertical="bottom" wrapText="false"/>
    </xf>
    <xf applyAlignment="true" applyFill="true" applyFont="true" applyNumberFormat="true" borderId="0" fillId="6" fontId="1" numFmtId="1005" quotePrefix="false">
      <alignment horizontal="center" shrinkToFit="false" textRotation="0" vertical="bottom" wrapText="false"/>
    </xf>
    <xf applyFill="true" applyFont="true" applyNumberFormat="true" borderId="0" fillId="6" fontId="1" numFmtId="1005" quotePrefix="false"/>
    <xf applyAlignment="true" applyFill="true" applyFont="true" applyNumberFormat="true" borderId="0" fillId="7" fontId="1" numFmtId="1002" quotePrefix="false">
      <alignment horizontal="center"/>
    </xf>
    <xf applyAlignment="true" applyFill="true" applyFont="true" applyNumberFormat="true" borderId="0" fillId="8" fontId="1" numFmtId="1002" quotePrefix="false">
      <alignment horizontal="center"/>
    </xf>
    <xf applyFill="true" applyFont="true" applyNumberFormat="true" borderId="0" fillId="9" fontId="3" numFmtId="1002" quotePrefix="false"/>
    <xf applyFill="true" applyFont="true" applyNumberFormat="true" borderId="0" fillId="8" fontId="1" numFmtId="1002" quotePrefix="false"/>
    <xf applyFill="true" applyFont="true" applyNumberFormat="true" borderId="0" fillId="2" fontId="1" numFmtId="1002" quotePrefix="false"/>
    <xf applyFill="true" applyFont="true" applyNumberFormat="true" borderId="0" fillId="3" fontId="1" numFmtId="1002" quotePrefix="false"/>
    <xf applyFill="true" applyFont="true" applyNumberFormat="true" borderId="0" fillId="4" fontId="1" numFmtId="1002" quotePrefix="false"/>
    <xf applyAlignment="true" applyFill="true" applyFont="true" applyNumberFormat="true" borderId="0" fillId="5" fontId="1" numFmtId="1002" quotePrefix="false">
      <alignment horizontal="left"/>
    </xf>
    <xf applyFill="true" applyFont="true" applyNumberFormat="true" borderId="0" fillId="2" fontId="1" numFmtId="1005" quotePrefix="false"/>
    <xf applyFill="true" applyFont="true" applyNumberFormat="true" borderId="0" fillId="3" fontId="1" numFmtId="1006" quotePrefix="false"/>
    <xf applyFill="true" applyFont="true" applyNumberFormat="true" borderId="0" fillId="4" fontId="1" numFmtId="1005" quotePrefix="false"/>
    <xf applyFill="true" applyFont="true" applyNumberFormat="true" borderId="0" fillId="5" fontId="1" numFmtId="1006" quotePrefix="false"/>
    <xf applyFill="true" applyFont="true" applyNumberFormat="true" borderId="0" fillId="8" fontId="1" numFmtId="1005" quotePrefix="false"/>
    <xf applyFill="true" applyFont="true" applyNumberFormat="true" borderId="0" fillId="5" fontId="1" numFmtId="1002" quotePrefix="false"/>
    <xf applyFill="true" applyFont="true" applyNumberFormat="true" borderId="0" fillId="2" fontId="1" numFmtId="1006" quotePrefix="false"/>
    <xf applyFill="true" applyFont="true" applyNumberFormat="true" borderId="0" fillId="4" fontId="1" numFmtId="1006" quotePrefix="false"/>
    <xf applyFill="true" applyFont="true" applyNumberFormat="true" borderId="0" fillId="9" fontId="3" numFmtId="1005" quotePrefix="false"/>
    <xf applyFill="true" applyFont="true" applyNumberFormat="true" borderId="0" fillId="9" fontId="3" numFmtId="1006" quotePrefix="false"/>
    <xf applyFill="true" applyFont="true" applyNumberFormat="true" borderId="0" fillId="9" fontId="1" numFmtId="1002" quotePrefix="false"/>
    <xf applyFill="true" applyFont="true" applyNumberFormat="true" borderId="0" fillId="9" fontId="1" numFmtId="1004" quotePrefix="false"/>
    <xf applyFill="true" applyFont="true" applyNumberFormat="true" borderId="0" fillId="8" fontId="1" numFmtId="1004" quotePrefix="false"/>
    <xf applyFill="true" applyFont="true" applyNumberFormat="true" borderId="0" fillId="9" fontId="1" numFmtId="1006" quotePrefix="false"/>
  </cellXfs>
  <cellStyles count="1">
    <cellStyle builtinId="0" name="Normal" xfId="0"/>
  </cellStyles>
  <dxfs count="4">
    <dxf>
      <alignment horizontal="center" shrinkToFit="false" textRotation="0" vertical="bottom" wrapText="false"/>
    </dxf>
    <dxf>
      <numFmt co:extendedFormatCode="0.0" formatCode="0.0" numFmtId="1000"/>
      <alignment horizontal="center" shrinkToFit="false" textRotation="0" vertical="bottom" wrapText="false"/>
    </dxf>
    <dxf>
      <numFmt co:extendedFormatCode="0.0" formatCode="0.0" numFmtId="1001"/>
    </dxf>
    <dxf>
      <font>
        <b val="false"/>
        <i val="false"/>
        <strike val="false"/>
        <color rgb="000000" tint="0"/>
        <sz val="11"/>
        <u val="none"/>
        <scheme val="minor"/>
      </font>
      <fill>
        <patternFill patternType="solid">
          <bgColor theme="6" tint="0"/>
        </patternFill>
      </fill>
      <alignment horizontal="center" shrinkToFit="false" textRotation="0" vertical="bottom" wrapText="false"/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ables/table1.xml><?xml version="1.0" encoding="utf-8"?>
<table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dataDxfId="0" displayName="Таблица1" headerRowCount="1" headerRowDxfId="3" id="1" ref="A1:T32" totalsRowCount="0" totalsRowShown="false">
  <autoFilter ref="A1:T32"/>
  <tableColumns count="20">
    <tableColumn dataDxfId="0" id="1" name="markets" totalsRowFunction="none"/>
    <tableColumn dataDxfId="0" id="2" name="Столбец1" totalsRowFunction="none"/>
    <tableColumn dataDxfId="0" id="3" name="Столбец2" totalsRowFunction="none"/>
    <tableColumn dataDxfId="1" id="4" name="Столбец3" totalsRowFunction="none"/>
    <tableColumn id="5" name="Столбец4" totalsRowFunction="none"/>
    <tableColumn dataDxfId="0" id="6" name="PR&amp;Team" totalsRowFunction="none"/>
    <tableColumn dataDxfId="0" id="7" name="Столбец53" totalsRowFunction="none"/>
    <tableColumn dataDxfId="0" id="8" name="Столбец5" totalsRowFunction="none"/>
    <tableColumn dataDxfId="1" id="9" name="Столбец6" totalsRowFunction="none">
      <calculatedColumnFormula>IF(G2="-", "", G2/H2)</calculatedColumnFormula>
    </tableColumn>
    <tableColumn dataDxfId="2" id="10" name="Столбец7" totalsRowFunction="none">
      <calculatedColumnFormula>SUM(G2/I2)</calculatedColumnFormula>
    </tableColumn>
    <tableColumn dataDxfId="0" id="11" name="Legal" totalsRowFunction="none"/>
    <tableColumn dataDxfId="0" id="12" name="Столбец8" totalsRowFunction="none"/>
    <tableColumn dataDxfId="0" id="13" name="Столбец9" totalsRowFunction="none"/>
    <tableColumn dataDxfId="0" id="14" name="Столбец10" totalsRowFunction="none"/>
    <tableColumn id="15" name="Столбец11" totalsRowFunction="none"/>
    <tableColumn dataDxfId="0" id="16" name="specials" totalsRowFunction="none"/>
    <tableColumn dataDxfId="0" id="17" name="Столбец12" totalsRowFunction="none"/>
    <tableColumn dataDxfId="0" id="18" name="Столбец13" totalsRowFunction="none"/>
    <tableColumn dataDxfId="0" id="19" name="Столбец14" totalsRowFunction="none"/>
    <tableColumn dataDxfId="0" id="20" name="Столбец15" totalsRowFunction="none"/>
  </tableColumns>
  <tableStyleInfo name="TableStyleLight1" showColumnStripes="false" showFirstColumn="false" showLastColumn="false" showRowStripes="true"/>
</table>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1" Target="../tables/table1.xml" Type="http://schemas.openxmlformats.org/officeDocument/2006/relationships/table"/>
</Relationships>
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Y45"/>
  <sheetViews>
    <sheetView showZeros="true" workbookViewId="0"/>
  </sheetViews>
  <sheetFormatPr baseColWidth="8" customHeight="false" defaultColWidth="9.14062530925693" defaultRowHeight="14.3999996185303" zeroHeight="false"/>
  <cols>
    <col customWidth="true" hidden="false" max="1" min="1" outlineLevel="0" width="28.0709516798794"/>
    <col customWidth="true" hidden="false" max="2" min="2" outlineLevel="0" width="23.6807076289042"/>
    <col customWidth="true" hidden="false" max="3" min="3" outlineLevel="0" width="26.3414643058511"/>
    <col customWidth="true" hidden="false" max="4" min="4" outlineLevel="0" width="26.0753834955045"/>
    <col customWidth="true" hidden="false" max="5" min="5" outlineLevel="0" width="16.7300860531449"/>
    <col bestFit="true" customWidth="true" max="6" min="6" outlineLevel="0" width="26.0000003383324"/>
    <col bestFit="true" customWidth="true" max="8" min="7" outlineLevel="0" width="14.664062184135"/>
    <col bestFit="true" customWidth="true" max="10" min="9" outlineLevel="0" width="15.1093752405332"/>
    <col bestFit="true" customWidth="true" max="11" min="11" outlineLevel="0" width="20.332030584569"/>
    <col bestFit="true" customWidth="true" max="13" min="12" outlineLevel="0" width="14.664062184135"/>
    <col bestFit="true" customWidth="true" max="15" min="14" outlineLevel="0" width="15.1093752405332"/>
    <col bestFit="true" customWidth="true" max="16" min="16" outlineLevel="0" width="27.3320310920675"/>
    <col bestFit="true" customWidth="true" max="20" min="17" outlineLevel="0" width="15.6640630299659"/>
    <col bestFit="true" customWidth="true" max="22" min="22" outlineLevel="0" width="9.66406269163357"/>
    <col bestFit="true" customWidth="true" max="23" min="23" outlineLevel="0" width="26.0000003383324"/>
    <col bestFit="true" customWidth="true" max="24" min="24" outlineLevel="0" width="13.8867192198326"/>
    <col bestFit="true" customWidth="true" max="25" min="25" outlineLevel="0" width="15.2187499735678"/>
  </cols>
  <sheetData>
    <row outlineLevel="0" r="1">
      <c r="A1" s="1" t="inlineStr">
        <is>
          <t xml:space="preserve">markets</t>
        </is>
      </c>
      <c r="B1" s="1" t="inlineStr">
        <is>
          <t xml:space="preserve">Столбец1</t>
        </is>
      </c>
      <c r="C1" s="1" t="inlineStr">
        <is>
          <t xml:space="preserve">Столбец2</t>
        </is>
      </c>
      <c r="D1" s="1" t="inlineStr">
        <is>
          <t xml:space="preserve">Столбец3</t>
        </is>
      </c>
      <c r="E1" s="2" t="inlineStr">
        <is>
          <t xml:space="preserve">Столбец4</t>
        </is>
      </c>
      <c r="F1" s="3" t="inlineStr">
        <is>
          <t xml:space="preserve">PR&amp;Team</t>
        </is>
      </c>
      <c r="G1" s="4" t="inlineStr">
        <is>
          <t xml:space="preserve">Столбец53</t>
        </is>
      </c>
      <c r="H1" s="3" t="inlineStr">
        <is>
          <t xml:space="preserve">Столбец5</t>
        </is>
      </c>
      <c r="I1" s="3" t="inlineStr">
        <is>
          <t xml:space="preserve">Столбец6</t>
        </is>
      </c>
      <c r="J1" s="4" t="inlineStr">
        <is>
          <t xml:space="preserve">Столбец7</t>
        </is>
      </c>
      <c r="K1" s="5" t="inlineStr">
        <is>
          <t xml:space="preserve">Legal</t>
        </is>
      </c>
      <c r="L1" s="6" t="inlineStr">
        <is>
          <t xml:space="preserve">Столбец8</t>
        </is>
      </c>
      <c r="M1" s="6" t="inlineStr">
        <is>
          <t xml:space="preserve">Столбец9</t>
        </is>
      </c>
      <c r="N1" s="6" t="inlineStr">
        <is>
          <t xml:space="preserve">Столбец10</t>
        </is>
      </c>
      <c r="O1" s="6" t="inlineStr">
        <is>
          <t xml:space="preserve">Столбец11</t>
        </is>
      </c>
      <c r="P1" s="7" t="inlineStr">
        <is>
          <t xml:space="preserve">specials</t>
        </is>
      </c>
      <c r="Q1" s="8" t="inlineStr">
        <is>
          <t xml:space="preserve">Столбец12</t>
        </is>
      </c>
      <c r="R1" s="8" t="inlineStr">
        <is>
          <t xml:space="preserve">Столбец13</t>
        </is>
      </c>
      <c r="S1" s="8" t="inlineStr">
        <is>
          <t xml:space="preserve">Столбец14</t>
        </is>
      </c>
      <c r="T1" s="9" t="inlineStr">
        <is>
          <t xml:space="preserve">Столбец15</t>
        </is>
      </c>
    </row>
    <row outlineLevel="0"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0</v>
      </c>
      <c r="G2" s="3" t="s">
        <v>1</v>
      </c>
      <c r="H2" s="3" t="s">
        <v>2</v>
      </c>
      <c r="I2" s="3" t="s">
        <v>3</v>
      </c>
      <c r="J2" s="3" t="s">
        <v>4</v>
      </c>
      <c r="K2" s="5" t="s">
        <v>0</v>
      </c>
      <c r="L2" s="5" t="s">
        <v>1</v>
      </c>
      <c r="M2" s="5" t="s">
        <v>2</v>
      </c>
      <c r="N2" s="5" t="s">
        <v>3</v>
      </c>
      <c r="O2" s="5" t="s">
        <v>4</v>
      </c>
      <c r="P2" s="7" t="s">
        <v>0</v>
      </c>
      <c r="Q2" s="7" t="s">
        <v>1</v>
      </c>
      <c r="R2" s="7" t="s">
        <v>2</v>
      </c>
      <c r="S2" s="7" t="s">
        <v>3</v>
      </c>
      <c r="T2" s="7" t="s">
        <v>4</v>
      </c>
    </row>
    <row outlineLevel="0" r="3">
      <c r="A3" s="10" t="s">
        <v>5</v>
      </c>
      <c r="B3" s="11" t="n">
        <v>807300</v>
      </c>
      <c r="C3" s="10" t="n">
        <v>2140</v>
      </c>
      <c r="D3" s="12" t="n">
        <f aca="false" ca="false" dt2D="false" dtr="false" t="normal">SUM(C3*24)</f>
        <v>51360</v>
      </c>
      <c r="E3" s="13" t="n">
        <f aca="false" ca="false" dt2D="false" dtr="false" t="normal">IF(C3="-", "", B3/D3)</f>
        <v>15.718457943925234</v>
      </c>
      <c r="F3" s="10" t="s">
        <v>6</v>
      </c>
      <c r="G3" s="11" t="n">
        <v>119880</v>
      </c>
      <c r="H3" s="10" t="n">
        <v>169</v>
      </c>
      <c r="I3" s="12" t="n">
        <f aca="false" ca="false" dt2D="false" dtr="false" t="normal">SUM(H3*24)</f>
        <v>4056</v>
      </c>
      <c r="J3" s="13" t="n">
        <f aca="false" ca="false" dt2D="false" dtr="false" t="normal">IF(H3="-", "", G3/I3)</f>
        <v>29.556213017751478</v>
      </c>
      <c r="K3" s="10" t="s">
        <v>7</v>
      </c>
      <c r="L3" s="11" t="n">
        <v>166250</v>
      </c>
      <c r="M3" s="10" t="n">
        <v>30</v>
      </c>
      <c r="N3" s="12" t="n">
        <f aca="false" ca="false" dt2D="false" dtr="false" t="normal">SUM(M3*24)</f>
        <v>720</v>
      </c>
      <c r="O3" s="13" t="n">
        <f aca="false" ca="false" dt2D="false" dtr="false" t="normal">IF(M3="-", "", L3/N3)</f>
        <v>230.90277777777777</v>
      </c>
      <c r="P3" s="10" t="s">
        <v>8</v>
      </c>
      <c r="Q3" s="11" t="n">
        <v>3733456</v>
      </c>
      <c r="R3" s="10" t="n">
        <v>11250</v>
      </c>
      <c r="S3" s="10" t="n">
        <f aca="false" ca="false" dt2D="false" dtr="false" t="normal">IF(R3="-", "", R3*24)</f>
        <v>270000</v>
      </c>
      <c r="T3" s="14" t="n">
        <f aca="false" ca="false" dt2D="false" dtr="false" t="normal">IF(R3="-", "", Q3/S3)</f>
        <v>13.827614814814815</v>
      </c>
    </row>
    <row outlineLevel="0" r="4">
      <c r="A4" s="10" t="s">
        <v>9</v>
      </c>
      <c r="B4" s="11" t="n">
        <v>559442</v>
      </c>
      <c r="C4" s="10" t="n">
        <v>1440</v>
      </c>
      <c r="D4" s="12" t="n">
        <f aca="false" ca="false" dt2D="false" dtr="false" t="normal">SUM(C4*24)</f>
        <v>34560</v>
      </c>
      <c r="E4" s="13" t="n">
        <f aca="false" ca="false" dt2D="false" dtr="false" t="normal">IF(C4="-", "", B4/D4)</f>
        <v>16.18755787037037</v>
      </c>
      <c r="F4" s="10" t="s">
        <v>10</v>
      </c>
      <c r="G4" s="11" t="n">
        <v>166140</v>
      </c>
      <c r="H4" s="10" t="n">
        <v>180</v>
      </c>
      <c r="I4" s="12" t="n">
        <f aca="false" ca="false" dt2D="false" dtr="false" t="normal">SUM(H4*24)</f>
        <v>4320</v>
      </c>
      <c r="J4" s="13" t="n">
        <f aca="false" ca="false" dt2D="false" dtr="false" t="normal">IF(H4="-", "", G4/I4)</f>
        <v>38.458333333333336</v>
      </c>
      <c r="K4" s="10" t="s">
        <v>11</v>
      </c>
      <c r="L4" s="11" t="n">
        <v>166140</v>
      </c>
      <c r="M4" s="10" t="n">
        <v>155</v>
      </c>
      <c r="N4" s="12" t="n">
        <f aca="false" ca="false" dt2D="false" dtr="false" t="normal">SUM(M4*24)</f>
        <v>3720</v>
      </c>
      <c r="O4" s="13" t="n">
        <f aca="false" ca="false" dt2D="false" dtr="false" t="normal">IF(M4="-", "", L4/N4)</f>
        <v>44.66129032258065</v>
      </c>
      <c r="P4" s="10" t="s">
        <v>12</v>
      </c>
      <c r="Q4" s="11" t="n">
        <v>71520</v>
      </c>
      <c r="R4" s="10" t="n">
        <v>197</v>
      </c>
      <c r="S4" s="10" t="n">
        <f aca="false" ca="false" dt2D="false" dtr="false" t="normal">IF(R4="-", "", R4*24)</f>
        <v>4728</v>
      </c>
      <c r="T4" s="14" t="n">
        <f aca="false" ca="false" dt2D="false" dtr="false" t="normal">IF(R4="-", "", Q4/S4)</f>
        <v>15.126903553299492</v>
      </c>
    </row>
    <row outlineLevel="0" r="5">
      <c r="A5" s="10" t="s">
        <v>13</v>
      </c>
      <c r="B5" s="11" t="n">
        <v>415630</v>
      </c>
      <c r="C5" s="10" t="n">
        <v>118</v>
      </c>
      <c r="D5" s="12" t="n">
        <f aca="false" ca="false" dt2D="false" dtr="false" t="normal">SUM(C5*24)</f>
        <v>2832</v>
      </c>
      <c r="E5" s="13" t="n">
        <f aca="false" ca="false" dt2D="false" dtr="false" t="normal">IF(C5="-", "", B5/D5)</f>
        <v>146.7620056497175</v>
      </c>
      <c r="F5" s="10" t="s">
        <v>14</v>
      </c>
      <c r="G5" s="11" t="n">
        <v>44402</v>
      </c>
      <c r="H5" s="10" t="n">
        <v>180</v>
      </c>
      <c r="I5" s="12" t="n">
        <f aca="false" ca="false" dt2D="false" dtr="false" t="normal">SUM(H5*24)</f>
        <v>4320</v>
      </c>
      <c r="J5" s="13" t="n">
        <f aca="false" ca="false" dt2D="false" dtr="false" t="normal">IF(H5="-", "", G5/I5)</f>
        <v>10.27824074074074</v>
      </c>
      <c r="K5" s="10" t="s">
        <v>15</v>
      </c>
      <c r="L5" s="11" t="n">
        <v>332290</v>
      </c>
      <c r="M5" s="10" t="n">
        <v>155</v>
      </c>
      <c r="N5" s="12" t="n">
        <f aca="false" ca="false" dt2D="false" dtr="false" t="normal">SUM(M5*24)</f>
        <v>3720</v>
      </c>
      <c r="O5" s="13" t="n">
        <f aca="false" ca="false" dt2D="false" dtr="false" t="normal">IF(M5="-", "", L5/N5)</f>
        <v>89.3252688172043</v>
      </c>
      <c r="P5" s="10" t="s">
        <v>16</v>
      </c>
      <c r="Q5" s="11" t="n">
        <v>1979932</v>
      </c>
      <c r="R5" s="10" t="n">
        <v>6550</v>
      </c>
      <c r="S5" s="10" t="n">
        <f aca="false" ca="false" dt2D="false" dtr="false" t="normal">IF(R5="-", "", R5*24)</f>
        <v>157200</v>
      </c>
      <c r="T5" s="14" t="n">
        <f aca="false" ca="false" dt2D="false" dtr="false" t="normal">IF(R5="-", "", Q5/S5)</f>
        <v>12.59498727735369</v>
      </c>
      <c r="W5" s="0" t="n"/>
      <c r="X5" s="0" t="n"/>
      <c r="Y5" s="0" t="n"/>
    </row>
    <row outlineLevel="0" r="6">
      <c r="A6" s="10" t="s">
        <v>17</v>
      </c>
      <c r="B6" s="11" t="n">
        <v>217600</v>
      </c>
      <c r="C6" s="10" t="n">
        <v>110</v>
      </c>
      <c r="D6" s="12" t="n">
        <f aca="false" ca="false" dt2D="false" dtr="false" t="normal">SUM(C6*24)</f>
        <v>2640</v>
      </c>
      <c r="E6" s="13" t="n">
        <f aca="false" ca="false" dt2D="false" dtr="false" t="normal">IF(C6="-", "", B6/D6)</f>
        <v>82.42424242424242</v>
      </c>
      <c r="F6" s="10" t="s">
        <v>18</v>
      </c>
      <c r="G6" s="11" t="n">
        <v>116300</v>
      </c>
      <c r="H6" s="10" t="n">
        <v>103</v>
      </c>
      <c r="I6" s="12" t="n">
        <f aca="false" ca="false" dt2D="false" dtr="false" t="normal">SUM(H6*24)</f>
        <v>2472</v>
      </c>
      <c r="J6" s="13" t="n">
        <f aca="false" ca="false" dt2D="false" dtr="false" t="normal">IF(H6="-", "", G6/I6)</f>
        <v>47.04692556634304</v>
      </c>
      <c r="K6" s="10" t="s">
        <v>19</v>
      </c>
      <c r="L6" s="11" t="n">
        <v>191800</v>
      </c>
      <c r="M6" s="10" t="n">
        <v>145</v>
      </c>
      <c r="N6" s="12" t="n">
        <f aca="false" ca="false" dt2D="false" dtr="false" t="normal">SUM(M6*24)</f>
        <v>3480</v>
      </c>
      <c r="O6" s="13" t="n">
        <f aca="false" ca="false" dt2D="false" dtr="false" t="normal">IF(M6="-", "", L6/N6)</f>
        <v>55.11494252873563</v>
      </c>
      <c r="P6" s="10" t="s">
        <v>20</v>
      </c>
      <c r="Q6" s="11" t="n">
        <v>1191955</v>
      </c>
      <c r="R6" s="10" t="n">
        <v>3730</v>
      </c>
      <c r="S6" s="10" t="n">
        <f aca="false" ca="false" dt2D="false" dtr="false" t="normal">IF(R6="-", "", R6*24)</f>
        <v>89520</v>
      </c>
      <c r="T6" s="14" t="n">
        <f aca="false" ca="false" dt2D="false" dtr="false" t="normal">IF(R6="-", "", Q6/S6)</f>
        <v>13.314957551385165</v>
      </c>
      <c r="W6" s="0" t="n"/>
      <c r="X6" s="0" t="n"/>
      <c r="Y6" s="0" t="n"/>
    </row>
    <row outlineLevel="0" r="7">
      <c r="A7" s="10" t="s">
        <v>21</v>
      </c>
      <c r="B7" s="11" t="n">
        <v>159840</v>
      </c>
      <c r="C7" s="10" t="n">
        <v>193</v>
      </c>
      <c r="D7" s="12" t="n">
        <f aca="false" ca="false" dt2D="false" dtr="false" t="normal">SUM(C7*24)</f>
        <v>4632</v>
      </c>
      <c r="E7" s="13" t="n">
        <f aca="false" ca="false" dt2D="false" dtr="false" t="normal">IF(C7="-", "", B7/D7)</f>
        <v>34.50777202072539</v>
      </c>
      <c r="F7" s="10" t="s">
        <v>22</v>
      </c>
      <c r="G7" s="11" t="n">
        <v>95904</v>
      </c>
      <c r="H7" s="10" t="n">
        <v>217</v>
      </c>
      <c r="I7" s="12" t="n">
        <f aca="false" ca="false" dt2D="false" dtr="false" t="normal">SUM(H7*24)</f>
        <v>5208</v>
      </c>
      <c r="J7" s="13" t="n">
        <f aca="false" ca="false" dt2D="false" dtr="false" t="normal">IF(H7="-", "", G7/I7)</f>
        <v>18.4147465437788</v>
      </c>
      <c r="K7" s="10" t="s">
        <v>23</v>
      </c>
      <c r="L7" s="11" t="n">
        <v>242191</v>
      </c>
      <c r="M7" s="10" t="n">
        <v>631</v>
      </c>
      <c r="N7" s="12" t="n">
        <f aca="false" ca="false" dt2D="false" dtr="false" t="normal">SUM(M7*24)</f>
        <v>15144</v>
      </c>
      <c r="O7" s="13" t="n">
        <f aca="false" ca="false" dt2D="false" dtr="false" t="normal">IF(M7="-", "", L7/N7)</f>
        <v>15.992538298996303</v>
      </c>
      <c r="P7" s="10" t="s">
        <v>24</v>
      </c>
      <c r="Q7" s="11" t="s">
        <v>25</v>
      </c>
      <c r="R7" s="10" t="s">
        <v>25</v>
      </c>
      <c r="S7" s="10" t="str">
        <f aca="false" ca="false" dt2D="false" dtr="false" t="normal">IF(R7="-", "", R7*24)</f>
        <v/>
      </c>
      <c r="T7" s="14" t="str">
        <f aca="false" ca="false" dt2D="false" dtr="false" t="normal">IF(R7="-", "", Q7/S7)</f>
        <v/>
      </c>
    </row>
    <row outlineLevel="0" r="8">
      <c r="A8" s="10" t="s">
        <v>26</v>
      </c>
      <c r="B8" s="11" t="n">
        <v>166140</v>
      </c>
      <c r="C8" s="10" t="n">
        <v>180</v>
      </c>
      <c r="D8" s="12" t="n">
        <f aca="false" ca="false" dt2D="false" dtr="false" t="normal">SUM(C8*24)</f>
        <v>4320</v>
      </c>
      <c r="E8" s="13" t="n">
        <f aca="false" ca="false" dt2D="false" dtr="false" t="normal">IF(C8="-", "", B8/D8)</f>
        <v>38.458333333333336</v>
      </c>
      <c r="F8" s="10" t="s">
        <v>27</v>
      </c>
      <c r="G8" s="11" t="n">
        <v>40365</v>
      </c>
      <c r="H8" s="10" t="n">
        <v>113</v>
      </c>
      <c r="I8" s="12" t="n">
        <f aca="false" ca="false" dt2D="false" dtr="false" t="normal">SUM(H8*24)</f>
        <v>2712</v>
      </c>
      <c r="J8" s="13" t="n">
        <f aca="false" ca="false" dt2D="false" dtr="false" t="normal">IF(H8="-", "", G8/I8)</f>
        <v>14.883849557522124</v>
      </c>
      <c r="K8" s="10" t="s">
        <v>28</v>
      </c>
      <c r="L8" s="11" t="n">
        <v>3620000</v>
      </c>
      <c r="M8" s="10" t="n">
        <v>1540</v>
      </c>
      <c r="N8" s="12" t="n">
        <f aca="false" ca="false" dt2D="false" dtr="false" t="normal">SUM(M8*24)</f>
        <v>36960</v>
      </c>
      <c r="O8" s="13" t="n">
        <f aca="false" ca="false" dt2D="false" dtr="false" t="normal">IF(M8="-", "", L8/N8)</f>
        <v>97.94372294372295</v>
      </c>
      <c r="P8" s="10" t="s">
        <v>29</v>
      </c>
      <c r="Q8" s="11" t="n">
        <v>888034</v>
      </c>
      <c r="R8" s="10" t="n">
        <v>3370</v>
      </c>
      <c r="S8" s="10" t="n">
        <f aca="false" ca="false" dt2D="false" dtr="false" t="normal">IF(R8="-", "", R8*24)</f>
        <v>80880</v>
      </c>
      <c r="T8" s="14" t="n">
        <f aca="false" ca="false" dt2D="false" dtr="false" t="normal">IF(R8="-", "", Q8/S8)</f>
        <v>10.979648862512365</v>
      </c>
    </row>
    <row outlineLevel="0" r="9">
      <c r="A9" s="10" t="s">
        <v>30</v>
      </c>
      <c r="B9" s="11" t="n">
        <v>79920</v>
      </c>
      <c r="C9" s="10" t="n">
        <v>96</v>
      </c>
      <c r="D9" s="12" t="n">
        <f aca="false" ca="false" dt2D="false" dtr="false" t="normal">SUM(C9*24)</f>
        <v>2304</v>
      </c>
      <c r="E9" s="13" t="n">
        <f aca="false" ca="false" dt2D="false" dtr="false" t="normal">IF(C9="-", "", B9/D9)</f>
        <v>34.6875</v>
      </c>
      <c r="F9" s="10" t="s">
        <v>31</v>
      </c>
      <c r="G9" s="11" t="n">
        <v>60548</v>
      </c>
      <c r="H9" s="10" t="n">
        <v>225</v>
      </c>
      <c r="I9" s="12" t="n">
        <f aca="false" ca="false" dt2D="false" dtr="false" t="normal">SUM(H9*24)</f>
        <v>5400</v>
      </c>
      <c r="J9" s="13" t="n">
        <f aca="false" ca="false" dt2D="false" dtr="false" t="normal">IF(H9="-", "", G9/I9)</f>
        <v>11.212592592592593</v>
      </c>
      <c r="K9" s="10" t="s">
        <v>32</v>
      </c>
      <c r="L9" s="11" t="n">
        <v>403652</v>
      </c>
      <c r="M9" s="10" t="n">
        <v>1620</v>
      </c>
      <c r="N9" s="12" t="n">
        <f aca="false" ca="false" dt2D="false" dtr="false" t="normal">SUM(M9*24)</f>
        <v>38880</v>
      </c>
      <c r="O9" s="13" t="n">
        <f aca="false" ca="false" dt2D="false" dtr="false" t="normal">IF(M9="-", "", L9/N9)</f>
        <v>10.381995884773662</v>
      </c>
      <c r="P9" s="10" t="s">
        <v>33</v>
      </c>
      <c r="Q9" s="11" t="n">
        <v>399602</v>
      </c>
      <c r="R9" s="10" t="n">
        <v>663</v>
      </c>
      <c r="S9" s="10" t="n">
        <f aca="false" ca="false" dt2D="false" dtr="false" t="normal">IF(R9="-", "", R9*24)</f>
        <v>15912</v>
      </c>
      <c r="T9" s="14" t="n">
        <f aca="false" ca="false" dt2D="false" dtr="false" t="normal">IF(R9="-", "", Q9/S9)</f>
        <v>25.113247863247864</v>
      </c>
    </row>
    <row outlineLevel="0" r="10">
      <c r="A10" s="10" t="s">
        <v>34</v>
      </c>
      <c r="B10" s="11" t="n">
        <v>40360</v>
      </c>
      <c r="C10" s="10" t="n">
        <v>113</v>
      </c>
      <c r="D10" s="12" t="n">
        <f aca="false" ca="false" dt2D="false" dtr="false" t="normal">SUM(C10*24)</f>
        <v>2712</v>
      </c>
      <c r="E10" s="13" t="n">
        <f aca="false" ca="false" dt2D="false" dtr="false" t="normal">IF(C10="-", "", B10/D10)</f>
        <v>14.882005899705014</v>
      </c>
      <c r="F10" s="10" t="s">
        <v>35</v>
      </c>
      <c r="G10" s="11" t="n">
        <v>42813</v>
      </c>
      <c r="H10" s="10" t="n">
        <v>168</v>
      </c>
      <c r="I10" s="12" t="n">
        <f aca="false" ca="false" dt2D="false" dtr="false" t="normal">SUM(H10*24)</f>
        <v>4032</v>
      </c>
      <c r="J10" s="13" t="n">
        <f aca="false" ca="false" dt2D="false" dtr="false" t="normal">IF(H10="-", "", G10/I10)</f>
        <v>10.618303571428571</v>
      </c>
      <c r="K10" s="10" t="s">
        <v>36</v>
      </c>
      <c r="L10" s="11" t="n">
        <v>214065</v>
      </c>
      <c r="M10" s="10" t="n">
        <v>779</v>
      </c>
      <c r="N10" s="12" t="n">
        <f aca="false" ca="false" dt2D="false" dtr="false" t="normal">SUM(M10*24)</f>
        <v>18696</v>
      </c>
      <c r="O10" s="13" t="n">
        <f aca="false" ca="false" dt2D="false" dtr="false" t="normal">IF(M10="-", "", L10/N10)</f>
        <v>11.449775353016689</v>
      </c>
      <c r="P10" s="10" t="s">
        <v>37</v>
      </c>
      <c r="Q10" s="11" t="n">
        <v>239761</v>
      </c>
      <c r="R10" s="10" t="n">
        <v>603</v>
      </c>
      <c r="S10" s="10" t="n">
        <f aca="false" ca="false" dt2D="false" dtr="false" t="normal">IF(R10="-", "", R10*24)</f>
        <v>14472</v>
      </c>
      <c r="T10" s="14" t="n">
        <f aca="false" ca="false" dt2D="false" dtr="false" t="normal">IF(R10="-", "", Q10/S10)</f>
        <v>16.567233278054175</v>
      </c>
    </row>
    <row outlineLevel="0" r="11">
      <c r="A11" s="10" t="s">
        <v>38</v>
      </c>
      <c r="B11" s="11" t="n">
        <v>85626</v>
      </c>
      <c r="C11" s="10" t="n">
        <v>232</v>
      </c>
      <c r="D11" s="12" t="n">
        <f aca="false" ca="false" dt2D="false" dtr="false" t="normal">SUM(C11*24)</f>
        <v>5568</v>
      </c>
      <c r="E11" s="13" t="n">
        <f aca="false" ca="false" dt2D="false" dtr="false" t="normal">IF(C11="-", "", B11/D11)</f>
        <v>15.37823275862069</v>
      </c>
      <c r="F11" s="10" t="s">
        <v>39</v>
      </c>
      <c r="G11" s="11" t="n">
        <v>201826</v>
      </c>
      <c r="H11" s="10" t="n">
        <v>608</v>
      </c>
      <c r="I11" s="12" t="n">
        <f aca="false" ca="false" dt2D="false" dtr="false" t="normal">SUM(H11*24)</f>
        <v>14592</v>
      </c>
      <c r="J11" s="13" t="n">
        <f aca="false" ca="false" dt2D="false" dtr="false" t="normal">IF(H11="-", "", G11/I11)</f>
        <v>13.831277412280702</v>
      </c>
      <c r="K11" s="10" t="s">
        <v>40</v>
      </c>
      <c r="L11" s="11" t="n">
        <v>214065</v>
      </c>
      <c r="M11" s="10" t="n">
        <v>821</v>
      </c>
      <c r="N11" s="12" t="n">
        <f aca="false" ca="false" dt2D="false" dtr="false" t="normal">SUM(M11*24)</f>
        <v>19704</v>
      </c>
      <c r="O11" s="13" t="n">
        <f aca="false" ca="false" dt2D="false" dtr="false" t="normal">IF(M11="-", "", L11/N11)</f>
        <v>10.864037758830694</v>
      </c>
      <c r="P11" s="10" t="s">
        <v>41</v>
      </c>
      <c r="Q11" s="11" t="n">
        <v>80730</v>
      </c>
      <c r="R11" s="10" t="n">
        <v>255</v>
      </c>
      <c r="S11" s="10" t="n">
        <f aca="false" ca="false" dt2D="false" dtr="false" t="normal">IF(R11="-", "", R11*24)</f>
        <v>6120</v>
      </c>
      <c r="T11" s="14" t="n">
        <f aca="false" ca="false" dt2D="false" dtr="false" t="normal">IF(R11="-", "", Q11/S11)</f>
        <v>13.191176470588236</v>
      </c>
    </row>
    <row outlineLevel="0" r="12">
      <c r="A12" s="10" t="s">
        <v>42</v>
      </c>
      <c r="B12" s="11" t="n">
        <v>403650</v>
      </c>
      <c r="C12" s="10" t="n">
        <v>1320</v>
      </c>
      <c r="D12" s="12" t="n">
        <f aca="false" ca="false" dt2D="false" dtr="false" t="normal">SUM(C12*24)</f>
        <v>31680</v>
      </c>
      <c r="E12" s="13" t="n">
        <f aca="false" ca="false" dt2D="false" dtr="false" t="normal">IF(C12="-", "", B12/D12)</f>
        <v>12.741477272727273</v>
      </c>
      <c r="F12" s="10" t="s">
        <v>43</v>
      </c>
      <c r="G12" s="11" t="n">
        <v>80730</v>
      </c>
      <c r="H12" s="10" t="n">
        <v>225</v>
      </c>
      <c r="I12" s="12" t="n">
        <f aca="false" ca="false" dt2D="false" dtr="false" t="normal">SUM(H12*24)</f>
        <v>5400</v>
      </c>
      <c r="J12" s="13" t="n">
        <f aca="false" ca="false" dt2D="false" dtr="false" t="normal">IF(H12="-", "", G12/I12)</f>
        <v>14.95</v>
      </c>
      <c r="K12" s="10" t="s">
        <v>44</v>
      </c>
      <c r="L12" s="11" t="n">
        <v>403652</v>
      </c>
      <c r="M12" s="10" t="n">
        <v>1530</v>
      </c>
      <c r="N12" s="12" t="n">
        <f aca="false" ca="false" dt2D="false" dtr="false" t="normal">SUM(M12*24)</f>
        <v>36720</v>
      </c>
      <c r="O12" s="13" t="n">
        <f aca="false" ca="false" dt2D="false" dtr="false" t="normal">IF(M12="-", "", L12/N12)</f>
        <v>10.992701525054466</v>
      </c>
      <c r="P12" s="10" t="s">
        <v>45</v>
      </c>
      <c r="Q12" s="11" t="n">
        <v>807304</v>
      </c>
      <c r="R12" s="10" t="n">
        <v>2700</v>
      </c>
      <c r="S12" s="10" t="n">
        <f aca="false" ca="false" dt2D="false" dtr="false" t="normal">IF(R12="-", "", R12*24)</f>
        <v>64800</v>
      </c>
      <c r="T12" s="14" t="n">
        <f aca="false" ca="false" dt2D="false" dtr="false" t="normal">IF(R12="-", "", Q12/S12)</f>
        <v>12.458395061728394</v>
      </c>
    </row>
    <row outlineLevel="0" r="13">
      <c r="A13" s="10" t="s">
        <v>46</v>
      </c>
      <c r="B13" s="11" t="n">
        <v>399600</v>
      </c>
      <c r="C13" s="10" t="n">
        <v>663</v>
      </c>
      <c r="D13" s="12" t="n">
        <f aca="false" ca="false" dt2D="false" dtr="false" t="normal">SUM(C13*24)</f>
        <v>15912</v>
      </c>
      <c r="E13" s="13" t="n">
        <f aca="false" ca="false" dt2D="false" dtr="false" t="normal">IF(C13="-", "", B13/D13)</f>
        <v>25.1131221719457</v>
      </c>
      <c r="F13" s="10" t="s">
        <v>47</v>
      </c>
      <c r="G13" s="11" t="n">
        <v>319681</v>
      </c>
      <c r="H13" s="10" t="n">
        <v>578</v>
      </c>
      <c r="I13" s="12" t="n">
        <f aca="false" ca="false" dt2D="false" dtr="false" t="normal">SUM(H13*24)</f>
        <v>13872</v>
      </c>
      <c r="J13" s="13" t="n">
        <f aca="false" ca="false" dt2D="false" dtr="false" t="normal">IF(H13="-", "", G13/I13)</f>
        <v>23.04505478662053</v>
      </c>
      <c r="K13" s="10" t="s">
        <v>48</v>
      </c>
      <c r="L13" s="11" t="n">
        <v>807304</v>
      </c>
      <c r="M13" s="10" t="n">
        <v>2160</v>
      </c>
      <c r="N13" s="12" t="n">
        <f aca="false" ca="false" dt2D="false" dtr="false" t="normal">SUM(M13*24)</f>
        <v>51840</v>
      </c>
      <c r="O13" s="13" t="n">
        <f aca="false" ca="false" dt2D="false" dtr="false" t="normal">IF(M13="-", "", L13/N13)</f>
        <v>15.572993827160493</v>
      </c>
      <c r="P13" s="10" t="s">
        <v>49</v>
      </c>
      <c r="Q13" s="11" t="n">
        <v>727822</v>
      </c>
      <c r="R13" s="10" t="n">
        <v>2520</v>
      </c>
      <c r="S13" s="10" t="n">
        <f aca="false" ca="false" dt2D="false" dtr="false" t="normal">IF(R13="-", "", R13*24)</f>
        <v>60480</v>
      </c>
      <c r="T13" s="14" t="n">
        <f aca="false" ca="false" dt2D="false" dtr="false" t="normal">IF(R13="-", "", Q13/S13)</f>
        <v>12.034093915343915</v>
      </c>
    </row>
    <row outlineLevel="0" r="14">
      <c r="A14" s="10" t="s">
        <v>50</v>
      </c>
      <c r="B14" s="11" t="n">
        <v>399600</v>
      </c>
      <c r="C14" s="10" t="n">
        <v>843</v>
      </c>
      <c r="D14" s="12" t="n">
        <f aca="false" ca="false" dt2D="false" dtr="false" t="normal">SUM(C14*24)</f>
        <v>20232</v>
      </c>
      <c r="E14" s="13" t="n">
        <f aca="false" ca="false" dt2D="false" dtr="false" t="normal">IF(C14="-", "", B14/D14)</f>
        <v>19.750889679715304</v>
      </c>
      <c r="F14" s="10" t="s">
        <v>51</v>
      </c>
      <c r="G14" s="11" t="n">
        <v>42813</v>
      </c>
      <c r="H14" s="10" t="n">
        <v>147</v>
      </c>
      <c r="I14" s="12" t="n">
        <f aca="false" ca="false" dt2D="false" dtr="false" t="normal">SUM(H14*24)</f>
        <v>3528</v>
      </c>
      <c r="J14" s="13" t="n">
        <f aca="false" ca="false" dt2D="false" dtr="false" t="normal">IF(H14="-", "", G14/I14)</f>
        <v>12.135204081632653</v>
      </c>
      <c r="K14" s="10" t="s">
        <v>52</v>
      </c>
      <c r="L14" s="11" t="n">
        <v>121096</v>
      </c>
      <c r="M14" s="10" t="n">
        <v>383</v>
      </c>
      <c r="N14" s="12" t="n">
        <f aca="false" ca="false" dt2D="false" dtr="false" t="normal">SUM(M14*24)</f>
        <v>9192</v>
      </c>
      <c r="O14" s="13" t="n">
        <f aca="false" ca="false" dt2D="false" dtr="false" t="normal">IF(M14="-", "", L14/N14)</f>
        <v>13.174064403829417</v>
      </c>
      <c r="P14" s="10" t="s">
        <v>53</v>
      </c>
      <c r="Q14" s="11" t="s">
        <v>25</v>
      </c>
      <c r="R14" s="10" t="s">
        <v>25</v>
      </c>
      <c r="S14" s="12" t="n"/>
      <c r="T14" s="15" t="n"/>
    </row>
    <row outlineLevel="0" r="15">
      <c r="A15" s="10" t="s">
        <v>54</v>
      </c>
      <c r="B15" s="11" t="n">
        <v>559440</v>
      </c>
      <c r="C15" s="10" t="n">
        <v>1200</v>
      </c>
      <c r="D15" s="12" t="n">
        <f aca="false" ca="false" dt2D="false" dtr="false" t="normal">SUM(C15*24)</f>
        <v>28800</v>
      </c>
      <c r="E15" s="13" t="n">
        <f aca="false" ca="false" dt2D="false" dtr="false" t="normal">IF(C15="-", "", B15/D15)</f>
        <v>19.425</v>
      </c>
      <c r="F15" s="10" t="s">
        <v>55</v>
      </c>
      <c r="G15" s="11" t="n">
        <v>40365</v>
      </c>
      <c r="H15" s="10" t="n">
        <v>158</v>
      </c>
      <c r="I15" s="12" t="n">
        <f aca="false" ca="false" dt2D="false" dtr="false" t="normal">SUM(H15*24)</f>
        <v>3792</v>
      </c>
      <c r="J15" s="13" t="n">
        <f aca="false" ca="false" dt2D="false" dtr="false" t="normal">IF(H15="-", "", G15/I15)</f>
        <v>10.644778481012658</v>
      </c>
      <c r="K15" s="10" t="s">
        <v>56</v>
      </c>
      <c r="L15" s="11" t="n">
        <v>2140652</v>
      </c>
      <c r="M15" s="10" t="n">
        <v>5470</v>
      </c>
      <c r="N15" s="12" t="n">
        <f aca="false" ca="false" dt2D="false" dtr="false" t="normal">SUM(M15*24)</f>
        <v>131280</v>
      </c>
      <c r="O15" s="13" t="n">
        <f aca="false" ca="false" dt2D="false" dtr="false" t="normal">IF(M15="-", "", L15/N15)</f>
        <v>16.306002437538087</v>
      </c>
      <c r="P15" s="10" t="s">
        <v>57</v>
      </c>
      <c r="Q15" s="11" t="s">
        <v>25</v>
      </c>
      <c r="R15" s="10" t="s">
        <v>25</v>
      </c>
      <c r="S15" s="10" t="str">
        <f aca="false" ca="false" dt2D="false" dtr="false" t="normal">IF(R15="-", "", R15*24)</f>
        <v/>
      </c>
      <c r="T15" s="14" t="str">
        <f aca="false" ca="false" dt2D="false" dtr="false" t="normal">IF(R15="-", "", Q15/S15)</f>
        <v/>
      </c>
    </row>
    <row outlineLevel="0" r="16">
      <c r="A16" s="10" t="s">
        <v>58</v>
      </c>
      <c r="B16" s="11" t="n">
        <v>3320000</v>
      </c>
      <c r="C16" s="10" t="n">
        <v>2830</v>
      </c>
      <c r="D16" s="12" t="n">
        <f aca="false" ca="false" dt2D="false" dtr="false" t="normal">SUM(C16*24)</f>
        <v>67920</v>
      </c>
      <c r="E16" s="13" t="n">
        <f aca="false" ca="false" dt2D="false" dtr="false" t="normal">IF(C16="-", "", B16/D16)</f>
        <v>48.88103651354535</v>
      </c>
      <c r="F16" s="10" t="s">
        <v>59</v>
      </c>
      <c r="G16" s="11" t="n">
        <v>159841</v>
      </c>
      <c r="H16" s="10" t="n">
        <v>241</v>
      </c>
      <c r="I16" s="12" t="n">
        <f aca="false" ca="false" dt2D="false" dtr="false" t="normal">SUM(H16*24)</f>
        <v>5784</v>
      </c>
      <c r="J16" s="13" t="n">
        <f aca="false" ca="false" dt2D="false" dtr="false" t="normal">IF(H16="-", "", G16/I16)</f>
        <v>27.635027662517288</v>
      </c>
      <c r="K16" s="10" t="s">
        <v>60</v>
      </c>
      <c r="L16" s="11" t="n">
        <v>1498456</v>
      </c>
      <c r="M16" s="10" t="n">
        <v>3780</v>
      </c>
      <c r="N16" s="12" t="n">
        <f aca="false" ca="false" dt2D="false" dtr="false" t="normal">SUM(M16*24)</f>
        <v>90720</v>
      </c>
      <c r="O16" s="13" t="n">
        <f aca="false" ca="false" dt2D="false" dtr="false" t="normal">IF(M16="-", "", L16/N16)</f>
        <v>16.5173721340388</v>
      </c>
      <c r="P16" s="10" t="s">
        <v>61</v>
      </c>
      <c r="Q16" s="11" t="n">
        <v>799203</v>
      </c>
      <c r="R16" s="10" t="n">
        <v>2160</v>
      </c>
      <c r="S16" s="10" t="n">
        <f aca="false" ca="false" dt2D="false" dtr="false" t="normal">IF(R16="-", "", R16*24)</f>
        <v>51840</v>
      </c>
      <c r="T16" s="14" t="n">
        <f aca="false" ca="false" dt2D="false" dtr="false" t="normal">IF(R16="-", "", Q16/S16)</f>
        <v>15.416724537037037</v>
      </c>
    </row>
    <row outlineLevel="0" r="17">
      <c r="A17" s="10" t="s">
        <v>62</v>
      </c>
      <c r="B17" s="11" t="n">
        <v>1190000</v>
      </c>
      <c r="C17" s="10" t="n">
        <v>2650</v>
      </c>
      <c r="D17" s="12" t="n">
        <f aca="false" ca="false" dt2D="false" dtr="false" t="normal">SUM(C17*24)</f>
        <v>63600</v>
      </c>
      <c r="E17" s="13" t="n">
        <f aca="false" ca="false" dt2D="false" dtr="false" t="normal">IF(C17="-", "", B17/D17)</f>
        <v>18.71069182389937</v>
      </c>
      <c r="F17" s="10" t="s">
        <v>63</v>
      </c>
      <c r="G17" s="11" t="n">
        <v>40365</v>
      </c>
      <c r="H17" s="10" t="n">
        <v>113</v>
      </c>
      <c r="I17" s="12" t="n">
        <f aca="false" ca="false" dt2D="false" dtr="false" t="normal">SUM(H17*24)</f>
        <v>2712</v>
      </c>
      <c r="J17" s="13" t="n">
        <f aca="false" ca="false" dt2D="false" dtr="false" t="normal">IF(H17="-", "", G17/I17)</f>
        <v>14.883849557522124</v>
      </c>
      <c r="K17" s="10" t="n"/>
      <c r="L17" s="10" t="n"/>
      <c r="M17" s="10" t="n"/>
      <c r="N17" s="12" t="n"/>
      <c r="O17" s="13" t="n"/>
      <c r="P17" s="10" t="s">
        <v>64</v>
      </c>
      <c r="Q17" s="11" t="n">
        <v>834390</v>
      </c>
      <c r="R17" s="10" t="n">
        <v>1960</v>
      </c>
      <c r="S17" s="10" t="n">
        <f aca="false" ca="false" dt2D="false" dtr="false" t="normal">IF(R17="-", "", R17*24)</f>
        <v>47040</v>
      </c>
      <c r="T17" s="14" t="n">
        <f aca="false" ca="false" dt2D="false" dtr="false" t="normal">IF(R17="-", "", Q17/S17)</f>
        <v>17.737882653061224</v>
      </c>
    </row>
    <row outlineLevel="0" r="18">
      <c r="A18" s="10" t="s">
        <v>65</v>
      </c>
      <c r="B18" s="11" t="n">
        <v>799203</v>
      </c>
      <c r="C18" s="10" t="n">
        <v>2350</v>
      </c>
      <c r="D18" s="12" t="n">
        <f aca="false" ca="false" dt2D="false" dtr="false" t="normal">SUM(C18*24)</f>
        <v>56400</v>
      </c>
      <c r="E18" s="13" t="n">
        <f aca="false" ca="false" dt2D="false" dtr="false" t="normal">IF(C18="-", "", B18/D18)</f>
        <v>14.170265957446809</v>
      </c>
      <c r="F18" s="10" t="s">
        <v>66</v>
      </c>
      <c r="G18" s="11" t="n">
        <v>159840</v>
      </c>
      <c r="H18" s="10" t="n">
        <v>301</v>
      </c>
      <c r="I18" s="12" t="n">
        <f aca="false" ca="false" dt2D="false" dtr="false" t="normal">SUM(H18*24)</f>
        <v>7224</v>
      </c>
      <c r="J18" s="13" t="n">
        <f aca="false" ca="false" dt2D="false" dtr="false" t="normal">IF(H18="-", "", G18/I18)</f>
        <v>22.12624584717608</v>
      </c>
      <c r="K18" s="10" t="n"/>
      <c r="L18" s="10" t="n"/>
      <c r="M18" s="10" t="n"/>
      <c r="N18" s="12" t="n"/>
      <c r="O18" s="10" t="n"/>
      <c r="P18" s="10" t="s">
        <v>67</v>
      </c>
      <c r="Q18" s="11" t="n">
        <v>1191955</v>
      </c>
      <c r="R18" s="10" t="n">
        <v>3930</v>
      </c>
      <c r="S18" s="10" t="n">
        <f aca="false" ca="false" dt2D="false" dtr="false" t="normal">IF(R18="-", "", R18*24)</f>
        <v>94320</v>
      </c>
      <c r="T18" s="14" t="n">
        <f aca="false" ca="false" dt2D="false" dtr="false" t="normal">IF(R18="-", "", Q18/S18)</f>
        <v>12.637351569126379</v>
      </c>
    </row>
    <row outlineLevel="0" r="19">
      <c r="A19" s="10" t="s">
        <v>68</v>
      </c>
      <c r="B19" s="11" t="n">
        <v>399602</v>
      </c>
      <c r="C19" s="10" t="n">
        <v>1190</v>
      </c>
      <c r="D19" s="12" t="n">
        <f aca="false" ca="false" dt2D="false" dtr="false" t="normal">SUM(C19*24)</f>
        <v>28560</v>
      </c>
      <c r="E19" s="13" t="n">
        <f aca="false" ca="false" dt2D="false" dtr="false" t="normal">IF(C19="-", "", B19/D19)</f>
        <v>13.991666666666667</v>
      </c>
      <c r="F19" s="10" t="s">
        <v>69</v>
      </c>
      <c r="G19" s="11" t="n">
        <v>121479</v>
      </c>
      <c r="H19" s="10" t="n">
        <v>422</v>
      </c>
      <c r="I19" s="12" t="n">
        <f aca="false" ca="false" dt2D="false" dtr="false" t="normal">SUM(H19*24)</f>
        <v>10128</v>
      </c>
      <c r="J19" s="13" t="n">
        <f aca="false" ca="false" dt2D="false" dtr="false" t="normal">IF(H19="-", "", G19/I19)</f>
        <v>11.994372037914692</v>
      </c>
      <c r="K19" s="10" t="n"/>
      <c r="L19" s="10" t="n"/>
      <c r="M19" s="10" t="n"/>
      <c r="N19" s="12" t="n"/>
      <c r="O19" s="10" t="n"/>
      <c r="P19" s="10" t="s">
        <v>70</v>
      </c>
      <c r="Q19" s="11" t="n">
        <v>319681</v>
      </c>
      <c r="R19" s="10" t="n">
        <v>1080</v>
      </c>
      <c r="S19" s="10" t="n">
        <f aca="false" ca="false" dt2D="false" dtr="false" t="normal">IF(R19="-", "", R19*24)</f>
        <v>25920</v>
      </c>
      <c r="T19" s="14" t="n">
        <f aca="false" ca="false" dt2D="false" dtr="false" t="normal">IF(R19="-", "", Q19/S19)</f>
        <v>12.333371913580248</v>
      </c>
    </row>
    <row outlineLevel="0" r="20">
      <c r="A20" s="10" t="s">
        <v>71</v>
      </c>
      <c r="B20" s="11" t="n">
        <v>279721</v>
      </c>
      <c r="C20" s="10" t="n">
        <v>831</v>
      </c>
      <c r="D20" s="12" t="n">
        <f aca="false" ca="false" dt2D="false" dtr="false" t="normal">SUM(C20*24)</f>
        <v>19944</v>
      </c>
      <c r="E20" s="13" t="n">
        <f aca="false" ca="false" dt2D="false" dtr="false" t="normal">IF(C20="-", "", B20/D20)</f>
        <v>14.025320898515844</v>
      </c>
      <c r="F20" s="10" t="s">
        <v>72</v>
      </c>
      <c r="G20" s="11" t="n">
        <v>159840</v>
      </c>
      <c r="H20" s="10" t="n">
        <v>482</v>
      </c>
      <c r="I20" s="12" t="n">
        <f aca="false" ca="false" dt2D="false" dtr="false" t="normal">SUM(H20*24)</f>
        <v>11568</v>
      </c>
      <c r="J20" s="13" t="n">
        <f aca="false" ca="false" dt2D="false" dtr="false" t="normal">IF(H20="-", "", G20/I20)</f>
        <v>13.817427385892117</v>
      </c>
      <c r="K20" s="10" t="n"/>
      <c r="L20" s="10" t="n"/>
      <c r="M20" s="10" t="n"/>
      <c r="N20" s="12" t="n"/>
      <c r="O20" s="10" t="n"/>
      <c r="P20" s="10" t="s">
        <v>73</v>
      </c>
      <c r="Q20" s="11" t="n">
        <v>1210955</v>
      </c>
      <c r="R20" s="10" t="n">
        <v>2250</v>
      </c>
      <c r="S20" s="10" t="n">
        <f aca="false" ca="false" dt2D="false" dtr="false" t="normal">IF(R20="-", "", R20*24)</f>
        <v>54000</v>
      </c>
      <c r="T20" s="14" t="n">
        <f aca="false" ca="false" dt2D="false" dtr="false" t="normal">IF(R20="-", "", Q20/S20)</f>
        <v>22.42509259259259</v>
      </c>
    </row>
    <row outlineLevel="0" r="21">
      <c r="A21" s="10" t="s">
        <v>74</v>
      </c>
      <c r="B21" s="11" t="n">
        <v>2150000</v>
      </c>
      <c r="C21" s="10" t="n">
        <v>2030</v>
      </c>
      <c r="D21" s="12" t="n">
        <f aca="false" ca="false" dt2D="false" dtr="false" t="normal">SUM(C21*24)</f>
        <v>48720</v>
      </c>
      <c r="E21" s="13" t="n">
        <f aca="false" ca="false" dt2D="false" dtr="false" t="normal">IF(C21="-", "", B21/D21)</f>
        <v>44.129720853858785</v>
      </c>
      <c r="F21" s="10" t="s">
        <v>75</v>
      </c>
      <c r="G21" s="11" t="n">
        <v>102931</v>
      </c>
      <c r="H21" s="10" t="n">
        <v>428</v>
      </c>
      <c r="I21" s="12" t="n">
        <f aca="false" ca="false" dt2D="false" dtr="false" t="normal">SUM(H21*24)</f>
        <v>10272</v>
      </c>
      <c r="J21" s="13" t="n">
        <f aca="false" ca="false" dt2D="false" dtr="false" t="normal">IF(H21="-", "", G21/I21)</f>
        <v>10.020541277258568</v>
      </c>
      <c r="K21" s="10" t="n"/>
      <c r="L21" s="10" t="n"/>
      <c r="M21" s="10" t="n"/>
      <c r="N21" s="12" t="n"/>
      <c r="O21" s="10" t="n"/>
      <c r="P21" s="10" t="s">
        <v>76</v>
      </c>
      <c r="Q21" s="11" t="n">
        <v>807300</v>
      </c>
      <c r="R21" s="10" t="n">
        <v>3040</v>
      </c>
      <c r="S21" s="10" t="n">
        <f aca="false" ca="false" dt2D="false" dtr="false" t="normal">IF(R21="-", "", R21*24)</f>
        <v>72960</v>
      </c>
      <c r="T21" s="14" t="n">
        <f aca="false" ca="false" dt2D="false" dtr="false" t="normal">IF(R21="-", "", Q21/S21)</f>
        <v>11.064967105263158</v>
      </c>
    </row>
    <row outlineLevel="0" r="22">
      <c r="A22" s="10" t="s">
        <v>77</v>
      </c>
      <c r="B22" s="11" t="n">
        <v>159841</v>
      </c>
      <c r="C22" s="10" t="n">
        <v>554</v>
      </c>
      <c r="D22" s="12" t="n">
        <f aca="false" ca="false" dt2D="false" dtr="false" t="normal">SUM(C22*24)</f>
        <v>13296</v>
      </c>
      <c r="E22" s="13" t="n">
        <f aca="false" ca="false" dt2D="false" dtr="false" t="normal">IF(C22="-", "", B22/D22)</f>
        <v>12.021735860409146</v>
      </c>
      <c r="F22" s="10" t="s">
        <v>78</v>
      </c>
      <c r="G22" s="11" t="n">
        <v>85626</v>
      </c>
      <c r="H22" s="10" t="n">
        <v>232</v>
      </c>
      <c r="I22" s="12" t="n">
        <f aca="false" ca="false" dt2D="false" dtr="false" t="normal">SUM(H22*24)</f>
        <v>5568</v>
      </c>
      <c r="J22" s="13" t="n">
        <f aca="false" ca="false" dt2D="false" dtr="false" t="normal">IF(H22="-", "", G22/I22)</f>
        <v>15.37823275862069</v>
      </c>
      <c r="K22" s="10" t="n"/>
      <c r="L22" s="10" t="n"/>
      <c r="M22" s="10" t="n"/>
      <c r="N22" s="12" t="n"/>
      <c r="O22" s="10" t="n"/>
      <c r="P22" s="0" t="n"/>
      <c r="Q22" s="0" t="n"/>
      <c r="R22" s="0" t="n"/>
      <c r="S22" s="0" t="n"/>
      <c r="T22" s="0" t="n"/>
    </row>
    <row outlineLevel="0" r="23">
      <c r="A23" s="10" t="s">
        <v>79</v>
      </c>
      <c r="B23" s="11" t="n">
        <v>339068</v>
      </c>
      <c r="C23" s="10" t="n">
        <v>878</v>
      </c>
      <c r="D23" s="12" t="n">
        <f aca="false" ca="false" dt2D="false" dtr="false" t="normal">SUM(C23*24)</f>
        <v>21072</v>
      </c>
      <c r="E23" s="13" t="n">
        <f aca="false" ca="false" dt2D="false" dtr="false" t="normal">IF(C23="-", "", B23/D23)</f>
        <v>16.09092634776006</v>
      </c>
      <c r="F23" s="10" t="s">
        <v>80</v>
      </c>
      <c r="G23" s="11" t="n">
        <v>161461</v>
      </c>
      <c r="H23" s="10" t="n">
        <v>597</v>
      </c>
      <c r="I23" s="12" t="n">
        <f aca="false" ca="false" dt2D="false" dtr="false" t="normal">SUM(H23*24)</f>
        <v>14328</v>
      </c>
      <c r="J23" s="13" t="n">
        <f aca="false" ca="false" dt2D="false" dtr="false" t="normal">IF(H23="-", "", G23/I23)</f>
        <v>11.26891401451703</v>
      </c>
      <c r="K23" s="10" t="n"/>
      <c r="L23" s="10" t="n"/>
      <c r="M23" s="10" t="n"/>
      <c r="N23" s="12" t="n"/>
      <c r="O23" s="10" t="n"/>
      <c r="P23" s="0" t="n"/>
      <c r="Q23" s="0" t="n"/>
      <c r="R23" s="0" t="n"/>
      <c r="S23" s="0" t="n"/>
      <c r="T23" s="0" t="n"/>
    </row>
    <row outlineLevel="0" r="24">
      <c r="A24" s="10" t="s">
        <v>81</v>
      </c>
      <c r="B24" s="11" t="n">
        <v>169534</v>
      </c>
      <c r="C24" s="10" t="n">
        <v>439</v>
      </c>
      <c r="D24" s="12" t="n">
        <f aca="false" ca="false" dt2D="false" dtr="false" t="normal">SUM(C24*24)</f>
        <v>10536</v>
      </c>
      <c r="E24" s="13" t="n">
        <f aca="false" ca="false" dt2D="false" dtr="false" t="normal">IF(C24="-", "", B24/D24)</f>
        <v>16.09092634776006</v>
      </c>
      <c r="F24" s="10" t="s">
        <v>82</v>
      </c>
      <c r="G24" s="11" t="n">
        <v>128430</v>
      </c>
      <c r="H24" s="10" t="n">
        <v>210</v>
      </c>
      <c r="I24" s="12" t="n">
        <f aca="false" ca="false" dt2D="false" dtr="false" t="normal">SUM(H24*24)</f>
        <v>5040</v>
      </c>
      <c r="J24" s="13" t="n">
        <f aca="false" ca="false" dt2D="false" dtr="false" t="normal">IF(H24="-", "", G24/I24)</f>
        <v>25.482142857142858</v>
      </c>
      <c r="K24" s="10" t="n"/>
      <c r="L24" s="10" t="n"/>
      <c r="M24" s="10" t="n"/>
      <c r="N24" s="12" t="n"/>
      <c r="O24" s="10" t="n"/>
      <c r="P24" s="10" t="n"/>
      <c r="Q24" s="10" t="n"/>
      <c r="R24" s="10" t="n"/>
      <c r="S24" s="12" t="n"/>
      <c r="T24" s="15" t="n"/>
    </row>
    <row outlineLevel="0" r="25">
      <c r="A25" s="10" t="n"/>
      <c r="B25" s="10" t="n"/>
      <c r="C25" s="10" t="n"/>
      <c r="D25" s="12" t="n"/>
      <c r="E25" s="13" t="n"/>
      <c r="F25" s="10" t="s">
        <v>83</v>
      </c>
      <c r="G25" s="11" t="n">
        <v>299067</v>
      </c>
      <c r="H25" s="10" t="n">
        <v>774</v>
      </c>
      <c r="I25" s="12" t="n">
        <f aca="false" ca="false" dt2D="false" dtr="false" t="normal">SUM(H25*24)</f>
        <v>18576</v>
      </c>
      <c r="J25" s="13" t="n">
        <f aca="false" ca="false" dt2D="false" dtr="false" t="normal">IF(H25="-", "", G25/I25)</f>
        <v>16.099644702842376</v>
      </c>
      <c r="K25" s="10" t="n"/>
      <c r="L25" s="10" t="n"/>
      <c r="M25" s="10" t="n"/>
      <c r="N25" s="12" t="n"/>
      <c r="O25" s="10" t="n"/>
      <c r="P25" s="10" t="n"/>
      <c r="Q25" s="10" t="n"/>
      <c r="R25" s="10" t="n"/>
      <c r="S25" s="12" t="n"/>
      <c r="T25" s="15" t="n"/>
    </row>
    <row outlineLevel="0" r="26">
      <c r="A26" s="10" t="n"/>
      <c r="B26" s="10" t="n"/>
      <c r="C26" s="10" t="n"/>
      <c r="D26" s="10" t="n"/>
      <c r="E26" s="10" t="n"/>
      <c r="F26" s="10" t="s">
        <v>84</v>
      </c>
      <c r="G26" s="11" t="n">
        <v>100913</v>
      </c>
      <c r="H26" s="10" t="n">
        <v>360</v>
      </c>
      <c r="I26" s="12" t="n">
        <f aca="false" ca="false" dt2D="false" dtr="false" t="normal">SUM(H26*24)</f>
        <v>8640</v>
      </c>
      <c r="J26" s="13" t="n">
        <f aca="false" ca="false" dt2D="false" dtr="false" t="normal">IF(H26="-", "", G26/I26)</f>
        <v>11.67974537037037</v>
      </c>
      <c r="K26" s="10" t="n"/>
      <c r="L26" s="10" t="n"/>
      <c r="M26" s="10" t="n"/>
      <c r="N26" s="12" t="n"/>
      <c r="O26" s="10" t="n"/>
      <c r="P26" s="10" t="n"/>
      <c r="Q26" s="10" t="n"/>
      <c r="R26" s="10" t="n"/>
      <c r="S26" s="12" t="n"/>
      <c r="T26" s="15" t="n"/>
    </row>
    <row outlineLevel="0" r="27">
      <c r="A27" s="16" t="n"/>
      <c r="B27" s="16" t="n"/>
      <c r="C27" s="16" t="n"/>
      <c r="D27" s="15" t="n"/>
      <c r="E27" s="15" t="n"/>
      <c r="F27" s="16" t="s">
        <v>85</v>
      </c>
      <c r="G27" s="17" t="n">
        <v>403652</v>
      </c>
      <c r="H27" s="16" t="n">
        <v>1120</v>
      </c>
      <c r="I27" s="12" t="n">
        <f aca="false" ca="false" dt2D="false" dtr="false" t="normal">SUM(H27*24)</f>
        <v>26880</v>
      </c>
      <c r="J27" s="13" t="n">
        <f aca="false" ca="false" dt2D="false" dtr="false" t="normal">IF(H27="-", "", G27/I27)</f>
        <v>15.016815476190477</v>
      </c>
      <c r="K27" s="16" t="n"/>
      <c r="L27" s="16" t="n"/>
      <c r="M27" s="16" t="n"/>
      <c r="N27" s="12" t="n"/>
      <c r="O27" s="16" t="n"/>
      <c r="P27" s="16" t="n"/>
      <c r="Q27" s="16" t="n"/>
      <c r="R27" s="16" t="n"/>
      <c r="S27" s="12" t="n"/>
      <c r="T27" s="15" t="n"/>
    </row>
    <row outlineLevel="0" r="28">
      <c r="A28" s="16" t="n"/>
      <c r="B28" s="16" t="n"/>
      <c r="C28" s="16" t="n"/>
      <c r="D28" s="15" t="n"/>
      <c r="E28" s="15" t="n"/>
      <c r="F28" s="16" t="s">
        <v>86</v>
      </c>
      <c r="G28" s="17" t="n">
        <v>1070326</v>
      </c>
      <c r="H28" s="16" t="n">
        <v>3150</v>
      </c>
      <c r="I28" s="12" t="n">
        <f aca="false" ca="false" dt2D="false" dtr="false" t="normal">SUM(H28*24)</f>
        <v>75600</v>
      </c>
      <c r="J28" s="13" t="n">
        <f aca="false" ca="false" dt2D="false" dtr="false" t="normal">IF(H28="-", "", G28/I28)</f>
        <v>14.157751322751322</v>
      </c>
      <c r="K28" s="16" t="n"/>
      <c r="L28" s="16" t="n"/>
      <c r="M28" s="16" t="n"/>
      <c r="N28" s="12" t="n"/>
      <c r="O28" s="16" t="n"/>
      <c r="P28" s="16" t="n"/>
      <c r="Q28" s="16" t="n"/>
      <c r="R28" s="16" t="n"/>
      <c r="S28" s="12" t="n"/>
      <c r="T28" s="15" t="n"/>
    </row>
    <row outlineLevel="0" r="29">
      <c r="A29" s="16" t="n"/>
      <c r="B29" s="16" t="n"/>
      <c r="C29" s="16" t="n"/>
      <c r="D29" s="15" t="n"/>
      <c r="E29" s="15" t="n"/>
      <c r="F29" s="16" t="s">
        <v>87</v>
      </c>
      <c r="G29" s="17" t="n">
        <v>369518</v>
      </c>
      <c r="H29" s="16" t="n">
        <v>984</v>
      </c>
      <c r="I29" s="12" t="n">
        <f aca="false" ca="false" dt2D="false" dtr="false" t="normal">SUM(H29*24)</f>
        <v>23616</v>
      </c>
      <c r="J29" s="13" t="n">
        <f aca="false" ca="false" dt2D="false" dtr="false" t="normal">IF(H29="-", "", G29/I29)</f>
        <v>15.64693428184282</v>
      </c>
      <c r="K29" s="16" t="n"/>
      <c r="L29" s="16" t="n"/>
      <c r="M29" s="16" t="n"/>
      <c r="N29" s="12" t="n"/>
      <c r="O29" s="16" t="n"/>
      <c r="P29" s="16" t="n"/>
      <c r="Q29" s="16" t="n"/>
      <c r="R29" s="16" t="n"/>
      <c r="S29" s="12" t="n"/>
      <c r="T29" s="15" t="n"/>
    </row>
    <row outlineLevel="0" r="30">
      <c r="A30" s="16" t="n"/>
      <c r="B30" s="16" t="n"/>
      <c r="C30" s="16" t="n"/>
      <c r="D30" s="15" t="n"/>
      <c r="E30" s="15" t="n"/>
      <c r="F30" s="16" t="s">
        <v>88</v>
      </c>
      <c r="G30" s="17" t="n">
        <v>83440</v>
      </c>
      <c r="H30" s="16" t="n">
        <v>236</v>
      </c>
      <c r="I30" s="12" t="n">
        <f aca="false" ca="false" dt2D="false" dtr="false" t="normal">SUM(H30*24)</f>
        <v>5664</v>
      </c>
      <c r="J30" s="13" t="n">
        <f aca="false" ca="false" dt2D="false" dtr="false" t="normal">IF(H30="-", "", G30/I30)</f>
        <v>14.731638418079097</v>
      </c>
      <c r="K30" s="16" t="n"/>
      <c r="L30" s="16" t="n"/>
      <c r="M30" s="16" t="n"/>
      <c r="N30" s="12" t="n"/>
      <c r="O30" s="16" t="n"/>
      <c r="P30" s="16" t="n"/>
      <c r="Q30" s="16" t="n"/>
      <c r="R30" s="16" t="n"/>
      <c r="S30" s="12" t="n"/>
      <c r="T30" s="15" t="n"/>
    </row>
    <row outlineLevel="0" r="31">
      <c r="A31" s="16" t="n"/>
      <c r="B31" s="16" t="n"/>
      <c r="C31" s="16" t="n"/>
      <c r="D31" s="15" t="n"/>
      <c r="E31" s="15" t="n"/>
      <c r="F31" s="16" t="s">
        <v>89</v>
      </c>
      <c r="G31" s="17" t="n">
        <v>242191</v>
      </c>
      <c r="H31" s="16" t="n">
        <v>732</v>
      </c>
      <c r="I31" s="12" t="n">
        <f aca="false" ca="false" dt2D="false" dtr="false" t="normal">SUM(H31*24)</f>
        <v>17568</v>
      </c>
      <c r="J31" s="13" t="n">
        <f aca="false" ca="false" dt2D="false" dtr="false" t="normal">IF(H31="-", "", G31/I31)</f>
        <v>13.785917577413478</v>
      </c>
      <c r="K31" s="16" t="n"/>
      <c r="L31" s="16" t="n"/>
      <c r="M31" s="16" t="n"/>
      <c r="N31" s="12" t="n"/>
      <c r="O31" s="16" t="n"/>
      <c r="P31" s="16" t="n"/>
      <c r="Q31" s="16" t="n"/>
      <c r="R31" s="16" t="n"/>
      <c r="S31" s="12" t="n"/>
      <c r="T31" s="15" t="n"/>
    </row>
    <row outlineLevel="0" r="32">
      <c r="A32" s="16" t="n"/>
      <c r="B32" s="16" t="n"/>
      <c r="C32" s="16" t="n"/>
      <c r="D32" s="15" t="n"/>
      <c r="F32" s="16" t="n"/>
      <c r="G32" s="16" t="n"/>
      <c r="H32" s="16" t="n"/>
      <c r="I32" s="18" t="n"/>
      <c r="J32" s="19" t="n"/>
      <c r="K32" s="16" t="n"/>
      <c r="L32" s="16" t="n"/>
      <c r="M32" s="16" t="n"/>
      <c r="N32" s="16" t="n"/>
      <c r="P32" s="16" t="n"/>
      <c r="Q32" s="16" t="n"/>
      <c r="R32" s="16" t="n"/>
      <c r="S32" s="18" t="n"/>
      <c r="T32" s="18" t="n"/>
    </row>
    <row outlineLevel="0" r="33">
      <c r="A33" s="0" t="n"/>
      <c r="I33" s="19" t="n"/>
      <c r="J33" s="19" t="n"/>
      <c r="S33" s="19" t="n"/>
      <c r="T33" s="19" t="n"/>
    </row>
    <row outlineLevel="0" r="35">
      <c r="A35" s="20" t="s">
        <v>90</v>
      </c>
      <c r="B35" s="20" t="s"/>
      <c r="C35" s="20" t="s"/>
      <c r="D35" s="20" t="s"/>
      <c r="E35" s="21" t="n"/>
    </row>
    <row outlineLevel="0" r="36">
      <c r="A36" s="22" t="s">
        <v>91</v>
      </c>
      <c r="B36" s="22" t="s">
        <v>91</v>
      </c>
      <c r="C36" s="22" t="s">
        <v>91</v>
      </c>
      <c r="D36" s="22" t="s">
        <v>91</v>
      </c>
      <c r="E36" s="23" t="n"/>
    </row>
    <row outlineLevel="0" r="37">
      <c r="A37" s="24" t="str">
        <f aca="false" ca="false" dt2D="false" dtr="false" t="normal">INDEX(Таблица1[markets], MATCH(A38, Таблица1[Столбец4], 0))</f>
        <v>DAO</v>
      </c>
      <c r="B37" s="25" t="str">
        <f aca="false" ca="false" dt2D="false" dtr="false" t="normal">INDEX(Таблица1[PR&amp;Team], MATCH(B38, Таблица1[Столбец7], 0))</f>
        <v>QA</v>
      </c>
      <c r="C37" s="26" t="str">
        <f aca="false" ca="false" dt2D="false" dtr="false" t="normal">INDEX(Таблица1[Legal], MATCH(C38, Таблица1[Столбец11], 0))</f>
        <v>Licence europe</v>
      </c>
      <c r="D37" s="27" t="str">
        <f aca="false" ca="false" dt2D="false" dtr="false" t="normal">INDEX(Таблица1[specials], MATCH(D38, Таблица1[Столбец15], 0))</f>
        <v>web3</v>
      </c>
      <c r="E37" s="23" t="n"/>
    </row>
    <row outlineLevel="0" r="38">
      <c r="A38" s="28" t="n">
        <f aca="false" ca="false" dt2D="false" dtr="false" t="normal">MIN(E3:E31)</f>
        <v>12.021735860409146</v>
      </c>
      <c r="B38" s="29" t="n">
        <f aca="false" ca="false" dt2D="false" dtr="false" t="normal">MIN(J3:J31)</f>
        <v>10.020541277258568</v>
      </c>
      <c r="C38" s="30" t="n">
        <f aca="false" ca="false" dt2D="false" dtr="false" t="normal">MIN(O3:O31)</f>
        <v>10.381995884773662</v>
      </c>
      <c r="D38" s="31" t="n">
        <f aca="false" ca="false" dt2D="false" dtr="false" t="normal">MIN(T3:T31)</f>
        <v>10.979648862512365</v>
      </c>
      <c r="E38" s="32" t="s">
        <v>92</v>
      </c>
    </row>
    <row outlineLevel="0" r="39">
      <c r="A39" s="24" t="n">
        <f aca="false" ca="false" dt2D="false" dtr="false" t="normal">INDEX(Таблица1[Столбец2], MATCH(A38, Таблица1[Столбец4], 0))</f>
        <v>554</v>
      </c>
      <c r="B39" s="25" t="n">
        <f aca="false" ca="false" dt2D="false" dtr="false" t="normal">INDEX(Таблица1[Столбец5], MATCH(B38, Таблица1[Столбец7], 0))</f>
        <v>428</v>
      </c>
      <c r="C39" s="26" t="n">
        <f aca="false" ca="false" dt2D="false" dtr="false" t="normal">INDEX(Таблица1[Столбец9], MATCH(C38, Таблица1[Столбец11], 0))</f>
        <v>1620</v>
      </c>
      <c r="D39" s="33" t="n">
        <f aca="false" ca="false" dt2D="false" dtr="false" t="normal">INDEX(Таблица1[Столбец13], MATCH(D38, Таблица1[Столбец15], 0))</f>
        <v>3370</v>
      </c>
      <c r="E39" s="32" t="s">
        <v>2</v>
      </c>
    </row>
    <row outlineLevel="0" r="40">
      <c r="A40" s="34" t="n">
        <f aca="false" ca="false" dt2D="false" dtr="false" t="normal">SUM(A39/A38)</f>
        <v>46.08319517520536</v>
      </c>
      <c r="B40" s="29" t="n">
        <f aca="false" ca="false" dt2D="false" dtr="false" t="normal">SUM(B39/B38)</f>
        <v>42.71226355519717</v>
      </c>
      <c r="C40" s="35" t="n">
        <f aca="false" ca="false" dt2D="false" dtr="false" t="normal">SUM(C39/C38)</f>
        <v>156.03936063738072</v>
      </c>
      <c r="D40" s="31" t="n">
        <f aca="false" ca="false" dt2D="false" dtr="false" t="normal">SUM(D39/D38)</f>
        <v>306.9314913618172</v>
      </c>
      <c r="E40" s="32" t="s">
        <v>93</v>
      </c>
    </row>
    <row outlineLevel="0" r="41">
      <c r="A41" s="36" t="s">
        <v>94</v>
      </c>
      <c r="B41" s="37" t="s">
        <v>94</v>
      </c>
      <c r="C41" s="36" t="s">
        <v>94</v>
      </c>
      <c r="D41" s="37" t="s">
        <v>94</v>
      </c>
      <c r="E41" s="32" t="n"/>
    </row>
    <row outlineLevel="0" r="42">
      <c r="A42" s="38" t="str">
        <f aca="false" ca="false" dt2D="false" dtr="false" t="normal">INDEX(Таблица1[markets], MATCH(A43, Таблица1[Столбец3], 0))</f>
        <v>Mergin trading x50</v>
      </c>
      <c r="B42" s="38" t="str">
        <f aca="false" ca="false" dt2D="false" dtr="false" t="normal">INDEX(Таблица1[PR&amp;Team], MATCH(B43, Таблица1[Столбец6], 0))</f>
        <v>consensus exploer pass</v>
      </c>
      <c r="C42" s="38" t="str">
        <f aca="false" ca="false" dt2D="false" dtr="false" t="normal">INDEX(Таблица1[Legal], MATCH(C43, Таблица1[Столбец10], 0))</f>
        <v>licence japan</v>
      </c>
      <c r="D42" s="38" t="str">
        <f aca="false" ca="false" dt2D="false" dtr="false" t="normal">INDEX(Таблица1[specials], MATCH(D43, Таблица1[Столбец14], 0))</f>
        <v>premarket launch</v>
      </c>
      <c r="E42" s="32" t="n"/>
    </row>
    <row outlineLevel="0" r="43">
      <c r="A43" s="39" t="n">
        <f aca="false" ca="false" dt2D="false" dtr="false" t="normal">MAX(D3:D32)</f>
        <v>67920</v>
      </c>
      <c r="B43" s="39" t="n">
        <f aca="false" ca="false" dt2D="false" dtr="false" t="normal">MAX(I3:I31)</f>
        <v>75600</v>
      </c>
      <c r="C43" s="39" t="n">
        <f aca="false" ca="false" dt2D="false" dtr="false" t="normal">MAX(N3:N32)</f>
        <v>131280</v>
      </c>
      <c r="D43" s="39" t="n">
        <f aca="false" ca="false" dt2D="false" dtr="false" t="normal">MAX(S3:S32)</f>
        <v>270000</v>
      </c>
      <c r="E43" s="40" t="n">
        <f aca="false" ca="false" dt2D="false" dtr="false" t="normal">MAX(A43:D43)</f>
        <v>270000</v>
      </c>
    </row>
    <row outlineLevel="0" r="44">
      <c r="A44" s="39" t="n">
        <f aca="false" ca="false" dt2D="false" dtr="false" t="normal">INDEX(Таблица1[Столбец1], MATCH(A43, Таблица1[Столбец3], 0))</f>
        <v>3320000</v>
      </c>
      <c r="B44" s="39" t="n">
        <f aca="false" ca="false" dt2D="false" dtr="false" t="normal">INDEX(Таблица1[Столбец53], MATCH(B43, Таблица1[Столбец6], 0))</f>
        <v>1070326</v>
      </c>
      <c r="C44" s="39" t="n">
        <f aca="false" ca="false" dt2D="false" dtr="false" t="normal">INDEX(Таблица1[Столбец8], MATCH(C43, Таблица1[Столбец10], 0))</f>
        <v>2140652</v>
      </c>
      <c r="D44" s="39" t="n">
        <f aca="false" ca="false" dt2D="false" dtr="false" t="normal">INDEX(Таблица1[Столбец12], MATCH(D43, Таблица1[Столбец14], 0))</f>
        <v>3733456</v>
      </c>
      <c r="E44" s="40" t="n">
        <f aca="false" ca="false" dt2D="false" dtr="false" t="normal">MIN(A44:D44)</f>
        <v>1070326</v>
      </c>
    </row>
    <row outlineLevel="0" r="45">
      <c r="A45" s="41" t="n">
        <f aca="false" ca="false" dt2D="false" dtr="false" t="normal">SUM(A44/A43)</f>
        <v>48.88103651354535</v>
      </c>
      <c r="B45" s="41" t="n">
        <f aca="false" ca="false" dt2D="false" dtr="false" t="normal">SUM(B44/B43)</f>
        <v>14.157751322751322</v>
      </c>
      <c r="C45" s="41" t="n">
        <f aca="false" ca="false" dt2D="false" dtr="false" t="normal">SUM(C44/C43)</f>
        <v>16.306002437538087</v>
      </c>
      <c r="D45" s="41" t="n">
        <f aca="false" ca="false" dt2D="false" dtr="false" t="normal">SUM(D44/D43)</f>
        <v>13.827614814814815</v>
      </c>
      <c r="E45" s="40" t="n"/>
    </row>
  </sheetData>
  <mergeCells count="1">
    <mergeCell ref="A35:D35"/>
  </mergeCells>
  <pageMargins bottom="0.75" footer="0.300000011920929" header="0.300000011920929" left="0.700000047683716" right="0.700000047683716" top="0.75"/>
  <tableParts count="1">
    <tablePart r:id="rId1"/>
  </tablePart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2024-06-13T18:32:42Z</dcterms:modified>
</cp:coreProperties>
</file>